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030" windowHeight="5565" activeTab="2"/>
  </bookViews>
  <sheets>
    <sheet name="Лист1" sheetId="11" r:id="rId1"/>
    <sheet name="Лист2" sheetId="12" r:id="rId2"/>
    <sheet name="Лист3" sheetId="13" r:id="rId3"/>
  </sheets>
  <definedNames>
    <definedName name="_xlnm.Print_Area" localSheetId="2">Лист3!$A$1:$K$33</definedName>
  </definedNames>
  <calcPr calcId="125725"/>
</workbook>
</file>

<file path=xl/calcChain.xml><?xml version="1.0" encoding="utf-8"?>
<calcChain xmlns="http://schemas.openxmlformats.org/spreadsheetml/2006/main">
  <c r="D31" i="13"/>
  <c r="D32" i="12"/>
  <c r="Q20" i="11"/>
  <c r="Q32"/>
</calcChain>
</file>

<file path=xl/sharedStrings.xml><?xml version="1.0" encoding="utf-8"?>
<sst xmlns="http://schemas.openxmlformats.org/spreadsheetml/2006/main" count="457" uniqueCount="125">
  <si>
    <t>№ п/п</t>
  </si>
  <si>
    <t>Общая площадь МКД</t>
  </si>
  <si>
    <t>кв. м</t>
  </si>
  <si>
    <t>чел.</t>
  </si>
  <si>
    <t>руб.</t>
  </si>
  <si>
    <t>ремонт внутридомовых инженерных систем</t>
  </si>
  <si>
    <t>ремонт крыши</t>
  </si>
  <si>
    <t>ремонт подвальных помещений</t>
  </si>
  <si>
    <t>ремонт фундамента</t>
  </si>
  <si>
    <t>ед.</t>
  </si>
  <si>
    <t>Количество</t>
  </si>
  <si>
    <t>квартир</t>
  </si>
  <si>
    <t xml:space="preserve">Краснодарского края </t>
  </si>
  <si>
    <t>заимствованные средства</t>
  </si>
  <si>
    <t>СПИСОК МНОГОКВАРТИРНЫХ ДОМОВ,</t>
  </si>
  <si>
    <t xml:space="preserve">СПИСОК МНОГОКВАРТИРНЫХ ДОМОВ, </t>
  </si>
  <si>
    <t>Адрес МКД (с указанием населенного пункта)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</si>
  <si>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</si>
  <si>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</si>
  <si>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</si>
  <si>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</si>
  <si>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</si>
  <si>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</si>
  <si>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планируемая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</si>
  <si>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</si>
  <si>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</si>
  <si>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</si>
  <si>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</si>
  <si>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строка</t>
  </si>
  <si>
    <t>Код дома</t>
  </si>
  <si>
    <t>РФ</t>
  </si>
  <si>
    <t xml:space="preserve">муниципальной </t>
  </si>
  <si>
    <t>РО/СС</t>
  </si>
  <si>
    <t>х</t>
  </si>
  <si>
    <t xml:space="preserve"> расположенных на территории муниципального образования Кавказский район</t>
  </si>
  <si>
    <t>Всего по муниципальному образованию Кавказский район</t>
  </si>
  <si>
    <t/>
  </si>
  <si>
    <t xml:space="preserve"> </t>
  </si>
  <si>
    <t xml:space="preserve">   </t>
  </si>
  <si>
    <t>предусмотренные частью 1 статьи 166 ЖК РФ</t>
  </si>
  <si>
    <t>Виды работ по капитальному ремонту общего имущества в МКД, предусмотренные частью 1 статьи 166 ЖК РФ</t>
  </si>
  <si>
    <t>ремонт, замена, модернизация лифтов</t>
  </si>
  <si>
    <t>ремонт лифтовых шахт</t>
  </si>
  <si>
    <t>ремонт машинных и блочных помещений</t>
  </si>
  <si>
    <t xml:space="preserve">ремонт фасада </t>
  </si>
  <si>
    <t>код дома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</si>
  <si>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</si>
  <si>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</si>
  <si>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</si>
  <si>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</si>
  <si>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</si>
  <si>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</si>
  <si>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</si>
  <si>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</si>
  <si>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</si>
  <si>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</si>
  <si>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</si>
  <si>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</si>
  <si>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</si>
  <si>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</si>
  <si>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</si>
  <si>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</si>
  <si>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</si>
  <si>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</si>
  <si>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</si>
  <si>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 xml:space="preserve">проведение проверки достоверности определения сметной стоимости капитального ремонта </t>
  </si>
  <si>
    <t>оценка соответствия лифтов требованиям Технического регламента</t>
  </si>
  <si>
    <t xml:space="preserve">руб. </t>
  </si>
  <si>
    <t>Кавказский район, 
ст-ца Казанская, 
ул. Желябова, 
д. 170</t>
  </si>
  <si>
    <t>Кавказский район, 
г. Кропоткин, 
пер. Колхозный, 
д. 14</t>
  </si>
  <si>
    <t>Кавказский район, 
г. Кропоткин, 
ул. Пушкина, 
д. 32</t>
  </si>
  <si>
    <t>Кавказский район, 
г. Кропоткин, 
ул. Красная, 
д. 151</t>
  </si>
  <si>
    <t>Кавказский район, 
г. Кропоткин, 
ул. Красная, 
д. 57</t>
  </si>
  <si>
    <t>Кавказский район, 
г. Кропоткин, 
ул. Коммунистическая, 
д. 15</t>
  </si>
  <si>
    <t>Кавказский район, 
г. Кропоткин, 
ул. Красная, 
д. 270</t>
  </si>
  <si>
    <t>Кавказский район, 
г. Кропоткин, 
ул. Красная, 
д. 270 А</t>
  </si>
  <si>
    <t>Кавказский район, 
г. Кропоткин, 
ул. Красная, 
д. 272 А</t>
  </si>
  <si>
    <t>Кавказский район, 
г. Кропоткин, 
ул. Красная, 
д. 65</t>
  </si>
  <si>
    <t>Кавказский район, 
г. Кропоткин, 
пер. Желябова, 
д. 40</t>
  </si>
  <si>
    <t>РО</t>
  </si>
  <si>
    <t xml:space="preserve">проведение государственной экспертизы проектной документации 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</si>
  <si>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</si>
  <si>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этапе 2023 года планового периода 2023-2025 годов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</si>
  <si>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2022 и 2023 годах</t>
  </si>
  <si>
    <t>II.2024</t>
  </si>
  <si>
    <t>в отношении которых в этапе 2023 года планового периода 2023-2025 годов подлежат выполнению работы по капитальному ремонту общего имущества,</t>
  </si>
  <si>
    <t>Стоимость капитального ремонта общего имущества в МКД, всего (сумма показателей граф 4 – 9, 11, 13, 15, 17, 19, 22, 25)</t>
  </si>
  <si>
    <t>Стоимость капитального ремонта общего имущества в МКД, всего (сумма показателей граф 4 - 9)</t>
  </si>
  <si>
    <t>Виды услуг и работ по капитальному ремонту общего имущества в МКД,  предусмотренные пунктами 2 - 4   части 1 статьи 26 Закона Краснодарского края  от 1 июля 2013 года № 2735-КЗ «Об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края»</t>
  </si>
  <si>
    <t>оценка технического состояния МКД, составление  дефектных ведомостей, ведомостей             объемов работ</t>
  </si>
  <si>
    <t>разработка проектной документации</t>
  </si>
  <si>
    <t xml:space="preserve">составление сметной документации </t>
  </si>
  <si>
    <t xml:space="preserve">осуществление строительного контроля </t>
  </si>
  <si>
    <t>Кавказский район, 
г. Кропоткин, 
ул. Красная, д. 65</t>
  </si>
  <si>
    <t>Кавказский район, 
г. Кропоткин, 
пер. Желябова, д. 40</t>
  </si>
  <si>
    <t>Кавказский район, 
г. Кропоткин, 
ул. Красная, д. 272 А</t>
  </si>
  <si>
    <t>Кавказский район, 
г. Кропоткин, 
ул. Красная, д. 270 А</t>
  </si>
  <si>
    <t>Кавказский район, 
г. Кропоткин, 
ул. Красная, д. 270</t>
  </si>
  <si>
    <t>Кавказский район, 
г. Кропоткин, 
ул. Коммунистическая, д. 15</t>
  </si>
  <si>
    <t>Кавказский район, 
г. Кропоткин, 
ул. Красная, д. 57</t>
  </si>
  <si>
    <t>Кавказский район, 
г. Кропоткин, 
ул. Красная, д. 151</t>
  </si>
  <si>
    <t>Кавказский район, 
г. Кропоткин, 
ул. Пушкина, д. 32</t>
  </si>
  <si>
    <t>Кавказский район, 
г. Кропоткин, 
пер. Колхозный, д. 14</t>
  </si>
  <si>
    <t>Кавказский район, 
ст-ца Казанская, 
ул. Желябова, д. 170</t>
  </si>
  <si>
    <t>Приложение 1</t>
  </si>
  <si>
    <t>УТВЕРЖДЕН</t>
  </si>
  <si>
    <t>Приложение 2</t>
  </si>
  <si>
    <t>Приложение 3</t>
  </si>
  <si>
    <t>Кавказский район, 
г. Кропоткин, 
ул. Красная, 
д. 67</t>
  </si>
  <si>
    <t>Кавказский район, 
г. Кропоткин, 
ул. Красная, д. 67</t>
  </si>
  <si>
    <t>Начальник отдела жилищно-коммунального хозяйства, транспорта, связи и дорожного хозяйства муниципального образования Кавказский район</t>
  </si>
  <si>
    <t>В.Н. Афанасьева</t>
  </si>
  <si>
    <t>"Приложение 1</t>
  </si>
  <si>
    <t>постановлением администрации муниципального образования Кавказский район                                                     от 06.07.2022 № 971</t>
  </si>
  <si>
    <t>"Приложение 2</t>
  </si>
  <si>
    <t>"Приложение 3</t>
  </si>
  <si>
    <t>постановлением администрации муниципального образования Кавказский район от 06.07.2022 № 971</t>
  </si>
  <si>
    <t>постановлением администрации муниципального образования Кавказский район                                                         от 06.07.2022 № 971</t>
  </si>
  <si>
    <r>
      <t>в отношении которых в этапе 2023 года планового периода 2023-2025 годов подлежат  выполнению услуги и работы по капитальному ремонту общего имущества, предусмотренные частью 1</t>
    </r>
    <r>
      <rPr>
        <vertAlign val="superscript"/>
        <sz val="16"/>
        <color theme="1"/>
        <rFont val="Times New Roman"/>
        <family val="1"/>
        <charset val="204"/>
      </rPr>
      <t>1</t>
    </r>
    <r>
      <rPr>
        <sz val="16"/>
        <color theme="1"/>
        <rFont val="Times New Roman"/>
        <family val="1"/>
        <charset val="204"/>
      </rPr>
      <t xml:space="preserve">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  </r>
  </si>
  <si>
    <t>к постановлению администрации муниципального образования Кавказский район                                                              от 10.07.2023 № 1085</t>
  </si>
  <si>
    <t>(в редакции постановления администрации муниципального образования Кавказский район                                 от 10.07.2023 № 1085</t>
  </si>
  <si>
    <t>к постановлению администрации муниципального образования Кавказский район                                                              от 10.07.2023 №1085</t>
  </si>
  <si>
    <t>(в редакции постановления администрации муниципального образования Кавказский район                             от 10.07.2023 № 1085)</t>
  </si>
  <si>
    <t>к постановлению администрации муниципального образования Кавказский район                                                                    от 10.07.2023 № 1085</t>
  </si>
  <si>
    <t>(в редакции постановления администрации муниципального образования Кавказский район                                                                     от  10.07.2023 № 1085)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</si>
</sst>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1" applyAlignment="1" applyProtection="1">
      <alignment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3" fontId="3" fillId="0" borderId="0" xfId="1" applyNumberFormat="1" applyFont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alignment horizontal="left" vertical="center" wrapText="1"/>
      <protection hidden="1"/>
    </xf>
    <xf numFmtId="4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wrapText="1"/>
      <protection hidden="1"/>
    </xf>
    <xf numFmtId="1" fontId="1" fillId="0" borderId="0" xfId="1" applyNumberFormat="1" applyAlignment="1" applyProtection="1">
      <alignment wrapText="1"/>
      <protection hidden="1"/>
    </xf>
    <xf numFmtId="4" fontId="1" fillId="0" borderId="0" xfId="1" applyNumberFormat="1" applyAlignment="1" applyProtection="1">
      <alignment wrapText="1"/>
      <protection hidden="1"/>
    </xf>
    <xf numFmtId="0" fontId="3" fillId="0" borderId="0" xfId="1" applyFont="1" applyBorder="1" applyAlignment="1" applyProtection="1">
      <alignment horizontal="left" vertical="center" wrapText="1"/>
      <protection hidden="1"/>
    </xf>
    <xf numFmtId="4" fontId="3" fillId="0" borderId="0" xfId="1" applyNumberFormat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4" fontId="7" fillId="0" borderId="7" xfId="1" applyNumberFormat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4" fontId="5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9" fillId="0" borderId="0" xfId="1" applyFont="1" applyAlignment="1" applyProtection="1">
      <alignment wrapText="1"/>
      <protection hidden="1"/>
    </xf>
    <xf numFmtId="0" fontId="10" fillId="0" borderId="0" xfId="1" applyFont="1" applyAlignment="1" applyProtection="1">
      <alignment wrapText="1"/>
      <protection hidden="1"/>
    </xf>
    <xf numFmtId="0" fontId="10" fillId="0" borderId="0" xfId="1" applyFont="1" applyAlignment="1" applyProtection="1">
      <alignment horizontal="left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4" fillId="2" borderId="3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1" fillId="0" borderId="7" xfId="1" applyFont="1" applyBorder="1" applyAlignment="1" applyProtection="1">
      <alignment horizontal="center" vertical="center" wrapText="1"/>
      <protection hidden="1"/>
    </xf>
    <xf numFmtId="4" fontId="11" fillId="0" borderId="7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3" fontId="4" fillId="0" borderId="0" xfId="1" applyNumberFormat="1" applyFont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Border="1" applyAlignment="1" applyProtection="1">
      <alignment horizontal="center" vertical="center" wrapText="1"/>
      <protection hidden="1"/>
    </xf>
    <xf numFmtId="165" fontId="4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wrapText="1"/>
      <protection hidden="1"/>
    </xf>
    <xf numFmtId="1" fontId="4" fillId="0" borderId="0" xfId="1" applyNumberFormat="1" applyFont="1" applyAlignment="1" applyProtection="1">
      <alignment wrapText="1"/>
      <protection hidden="1"/>
    </xf>
    <xf numFmtId="0" fontId="4" fillId="0" borderId="1" xfId="1" applyFont="1" applyBorder="1" applyAlignment="1" applyProtection="1">
      <alignment vertical="top" wrapText="1"/>
      <protection hidden="1"/>
    </xf>
    <xf numFmtId="1" fontId="4" fillId="0" borderId="1" xfId="1" applyNumberFormat="1" applyFont="1" applyBorder="1" applyAlignment="1" applyProtection="1">
      <alignment horizontal="center" vertical="center" wrapText="1"/>
      <protection hidden="1"/>
    </xf>
    <xf numFmtId="4" fontId="11" fillId="0" borderId="1" xfId="1" applyNumberFormat="1" applyFont="1" applyBorder="1" applyAlignment="1" applyProtection="1">
      <alignment horizontal="center" vertical="center" wrapText="1"/>
      <protection hidden="1"/>
    </xf>
    <xf numFmtId="3" fontId="11" fillId="0" borderId="1" xfId="1" applyNumberFormat="1" applyFont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Border="1" applyAlignment="1" applyProtection="1">
      <alignment horizontal="left" vertical="center" wrapText="1"/>
      <protection hidden="1"/>
    </xf>
    <xf numFmtId="1" fontId="4" fillId="0" borderId="0" xfId="1" applyNumberFormat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5" fillId="0" borderId="7" xfId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Border="1" applyAlignment="1" applyProtection="1">
      <alignment horizontal="left" vertical="center" wrapText="1"/>
      <protection hidden="1"/>
    </xf>
    <xf numFmtId="0" fontId="6" fillId="0" borderId="0" xfId="1" applyFont="1" applyBorder="1" applyAlignment="1" applyProtection="1">
      <alignment wrapText="1"/>
      <protection hidden="1"/>
    </xf>
    <xf numFmtId="0" fontId="5" fillId="0" borderId="0" xfId="1" applyFont="1" applyBorder="1" applyAlignment="1" applyProtection="1">
      <alignment horizontal="left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4" fontId="5" fillId="0" borderId="0" xfId="1" applyNumberFormat="1" applyFont="1" applyBorder="1" applyAlignment="1" applyProtection="1">
      <alignment horizontal="center" vertical="center" wrapText="1"/>
      <protection hidden="1"/>
    </xf>
    <xf numFmtId="2" fontId="4" fillId="0" borderId="0" xfId="1" applyNumberFormat="1" applyFont="1" applyBorder="1" applyAlignment="1" applyProtection="1">
      <alignment horizontal="center" vertical="center" wrapText="1"/>
      <protection hidden="1"/>
    </xf>
    <xf numFmtId="3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2" fontId="4" fillId="0" borderId="1" xfId="1" applyNumberFormat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left" vertical="center" wrapText="1"/>
      <protection hidden="1"/>
    </xf>
    <xf numFmtId="0" fontId="5" fillId="0" borderId="1" xfId="1" applyFont="1" applyBorder="1" applyAlignment="1" applyProtection="1">
      <alignment horizontal="left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14" fillId="0" borderId="1" xfId="1" applyFont="1" applyBorder="1" applyAlignment="1" applyProtection="1">
      <alignment horizontal="center" vertical="center" textRotation="90" wrapText="1"/>
      <protection hidden="1"/>
    </xf>
    <xf numFmtId="0" fontId="14" fillId="0" borderId="1" xfId="1" applyFont="1" applyBorder="1" applyAlignment="1" applyProtection="1">
      <alignment horizontal="center" vertical="center" wrapText="1"/>
      <protection hidden="1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0" borderId="12" xfId="1" applyFont="1" applyBorder="1" applyAlignment="1" applyProtection="1">
      <alignment horizontal="center" vertical="center" wrapText="1"/>
      <protection hidden="1"/>
    </xf>
    <xf numFmtId="0" fontId="14" fillId="0" borderId="13" xfId="1" applyFont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left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14" fillId="0" borderId="7" xfId="1" applyFont="1" applyBorder="1" applyAlignment="1" applyProtection="1">
      <alignment horizontal="center" vertical="center" textRotation="90" wrapText="1"/>
      <protection hidden="1"/>
    </xf>
    <xf numFmtId="0" fontId="14" fillId="0" borderId="6" xfId="1" applyFont="1" applyBorder="1" applyAlignment="1" applyProtection="1">
      <alignment horizontal="center" vertical="center" textRotation="90" wrapText="1"/>
      <protection hidden="1"/>
    </xf>
    <xf numFmtId="0" fontId="14" fillId="0" borderId="3" xfId="1" applyFont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 applyProtection="1">
      <alignment horizontal="left" vertical="top" wrapText="1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horizontal="left" wrapText="1"/>
      <protection hidden="1"/>
    </xf>
    <xf numFmtId="49" fontId="4" fillId="0" borderId="0" xfId="1" applyNumberFormat="1" applyFont="1" applyFill="1" applyBorder="1" applyAlignment="1" applyProtection="1">
      <alignment vertical="top" wrapText="1"/>
      <protection hidden="1"/>
    </xf>
    <xf numFmtId="0" fontId="11" fillId="0" borderId="8" xfId="1" applyFont="1" applyBorder="1" applyAlignment="1" applyProtection="1">
      <alignment vertical="center" wrapText="1"/>
      <protection hidden="1"/>
    </xf>
    <xf numFmtId="0" fontId="11" fillId="0" borderId="10" xfId="1" applyFont="1" applyBorder="1" applyAlignment="1" applyProtection="1">
      <alignment vertical="center" wrapText="1"/>
      <protection hidden="1"/>
    </xf>
    <xf numFmtId="0" fontId="11" fillId="0" borderId="9" xfId="1" applyFont="1" applyBorder="1" applyAlignment="1" applyProtection="1">
      <alignment vertical="center" wrapText="1"/>
      <protection hidden="1"/>
    </xf>
    <xf numFmtId="0" fontId="14" fillId="0" borderId="7" xfId="1" applyFont="1" applyBorder="1" applyAlignment="1" applyProtection="1">
      <alignment vertical="center" textRotation="90" wrapText="1"/>
      <protection hidden="1"/>
    </xf>
    <xf numFmtId="0" fontId="14" fillId="0" borderId="3" xfId="1" applyFont="1" applyBorder="1" applyAlignment="1" applyProtection="1">
      <alignment vertical="center" textRotation="90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164" fontId="4" fillId="0" borderId="0" xfId="1" applyNumberFormat="1" applyFont="1" applyBorder="1" applyAlignment="1" applyProtection="1">
      <alignment vertical="top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11" fillId="0" borderId="1" xfId="1" applyFont="1" applyBorder="1" applyAlignment="1" applyProtection="1">
      <alignment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10" xfId="1" applyFont="1" applyBorder="1" applyAlignment="1" applyProtection="1">
      <alignment horizontal="center" vertical="center"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alignment horizontal="left" wrapText="1"/>
      <protection hidden="1"/>
    </xf>
    <xf numFmtId="0" fontId="5" fillId="0" borderId="0" xfId="1" applyFont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Border="1" applyAlignment="1" applyProtection="1">
      <alignment vertical="top" wrapText="1"/>
      <protection hidden="1"/>
    </xf>
    <xf numFmtId="4" fontId="5" fillId="0" borderId="0" xfId="1" applyNumberFormat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 2" xfId="5"/>
    <cellStyle name="Финансовый 3" xfId="6"/>
  </cellStyles>
  <dxfs count="10"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view="pageBreakPreview" zoomScale="70" zoomScaleNormal="100" zoomScaleSheetLayoutView="70" workbookViewId="0">
      <selection activeCell="P7" sqref="P7:S7"/>
    </sheetView>
  </sheetViews>
  <sheetFormatPr defaultRowHeight="15"/>
  <cols>
    <col min="1" max="1" width="9.140625" style="1"/>
    <col min="2" max="2" width="9.140625" style="1" hidden="1" customWidth="1"/>
    <col min="3" max="3" width="15.140625" style="1" hidden="1" customWidth="1"/>
    <col min="4" max="4" width="33.85546875" style="1" customWidth="1"/>
    <col min="5" max="7" width="9.140625" style="1"/>
    <col min="8" max="8" width="15.7109375" style="1" customWidth="1"/>
    <col min="9" max="9" width="12.5703125" style="1" customWidth="1"/>
    <col min="10" max="10" width="10.140625" style="1" customWidth="1"/>
    <col min="11" max="11" width="27.42578125" style="1" customWidth="1"/>
    <col min="12" max="12" width="22.140625" style="1" customWidth="1"/>
    <col min="13" max="13" width="9.7109375" style="1" customWidth="1"/>
    <col min="14" max="14" width="10.28515625" style="1" customWidth="1"/>
    <col min="15" max="15" width="12.140625" style="1" customWidth="1"/>
    <col min="16" max="16" width="26" style="1" customWidth="1"/>
    <col min="17" max="17" width="32.28515625" style="1" customWidth="1"/>
    <col min="18" max="18" width="13.140625" style="1" customWidth="1"/>
    <col min="19" max="23" width="9.140625" style="1"/>
    <col min="24" max="24" width="9.140625" style="1" customWidth="1"/>
    <col min="25" max="16384" width="9.140625" style="1"/>
  </cols>
  <sheetData>
    <row r="1" spans="1:19" ht="54.75" customHeight="1">
      <c r="A1" s="22"/>
      <c r="B1" s="22"/>
      <c r="C1" s="22"/>
      <c r="D1" s="23"/>
      <c r="E1" s="23"/>
      <c r="F1" s="23"/>
      <c r="G1" s="23"/>
      <c r="H1" s="23"/>
      <c r="I1" s="23"/>
      <c r="J1" s="23"/>
      <c r="K1" s="23"/>
      <c r="L1" s="23"/>
      <c r="M1" s="24"/>
      <c r="N1" s="22"/>
      <c r="O1" s="22"/>
      <c r="P1" s="74" t="s">
        <v>104</v>
      </c>
      <c r="Q1" s="74"/>
      <c r="R1" s="74"/>
      <c r="S1" s="25"/>
    </row>
    <row r="2" spans="1:19" ht="72.75" customHeight="1">
      <c r="A2" s="22"/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  <c r="M2" s="24"/>
      <c r="N2" s="22"/>
      <c r="O2" s="22"/>
      <c r="P2" s="80" t="s">
        <v>119</v>
      </c>
      <c r="Q2" s="80"/>
      <c r="R2" s="80"/>
      <c r="S2" s="80"/>
    </row>
    <row r="3" spans="1:19" ht="20.25" customHeight="1">
      <c r="A3" s="22"/>
      <c r="B3" s="22"/>
      <c r="C3" s="22"/>
      <c r="D3" s="23"/>
      <c r="E3" s="23"/>
      <c r="F3" s="23"/>
      <c r="G3" s="23"/>
      <c r="H3" s="23"/>
      <c r="I3" s="23"/>
      <c r="J3" s="23"/>
      <c r="K3" s="23"/>
      <c r="L3" s="23"/>
      <c r="M3" s="24"/>
      <c r="N3" s="22"/>
      <c r="O3" s="22"/>
      <c r="P3" s="67"/>
      <c r="Q3" s="67"/>
      <c r="R3" s="67"/>
      <c r="S3" s="67"/>
    </row>
    <row r="4" spans="1:19" ht="54.75" customHeight="1">
      <c r="A4" s="22"/>
      <c r="B4" s="22"/>
      <c r="C4" s="22"/>
      <c r="D4" s="23"/>
      <c r="E4" s="23"/>
      <c r="F4" s="23"/>
      <c r="G4" s="23"/>
      <c r="H4" s="23"/>
      <c r="I4" s="23"/>
      <c r="J4" s="23"/>
      <c r="K4" s="23"/>
      <c r="L4" s="23"/>
      <c r="M4" s="24"/>
      <c r="N4" s="22"/>
      <c r="O4" s="22"/>
      <c r="P4" s="81" t="s">
        <v>112</v>
      </c>
      <c r="Q4" s="81"/>
      <c r="R4" s="81"/>
      <c r="S4" s="67"/>
    </row>
    <row r="5" spans="1:19" ht="31.5" customHeight="1">
      <c r="A5" s="22"/>
      <c r="B5" s="22"/>
      <c r="C5" s="22"/>
      <c r="D5" s="23"/>
      <c r="E5" s="23"/>
      <c r="F5" s="23"/>
      <c r="G5" s="23"/>
      <c r="H5" s="23"/>
      <c r="I5" s="23"/>
      <c r="J5" s="23"/>
      <c r="K5" s="23"/>
      <c r="L5" s="23"/>
      <c r="M5" s="24"/>
      <c r="N5" s="22"/>
      <c r="O5" s="22"/>
      <c r="P5" s="81" t="s">
        <v>105</v>
      </c>
      <c r="Q5" s="81"/>
      <c r="R5" s="81"/>
      <c r="S5" s="67"/>
    </row>
    <row r="6" spans="1:19" ht="74.25" customHeight="1">
      <c r="A6" s="22"/>
      <c r="B6" s="22"/>
      <c r="C6" s="22"/>
      <c r="D6" s="23"/>
      <c r="E6" s="23"/>
      <c r="F6" s="23"/>
      <c r="G6" s="23"/>
      <c r="H6" s="23"/>
      <c r="I6" s="23"/>
      <c r="J6" s="23"/>
      <c r="K6" s="23"/>
      <c r="L6" s="23"/>
      <c r="M6" s="24"/>
      <c r="N6" s="22"/>
      <c r="O6" s="22"/>
      <c r="P6" s="80" t="s">
        <v>113</v>
      </c>
      <c r="Q6" s="80"/>
      <c r="R6" s="80"/>
      <c r="S6" s="80"/>
    </row>
    <row r="7" spans="1:19" ht="78.75" customHeight="1">
      <c r="A7" s="22"/>
      <c r="B7" s="22"/>
      <c r="C7" s="22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82" t="s">
        <v>120</v>
      </c>
      <c r="Q7" s="82"/>
      <c r="R7" s="82"/>
      <c r="S7" s="82"/>
    </row>
    <row r="8" spans="1:19" ht="23.25">
      <c r="A8" s="75" t="s">
        <v>14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24"/>
    </row>
    <row r="9" spans="1:19" ht="23.25" customHeight="1">
      <c r="A9" s="75" t="s">
        <v>34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24"/>
    </row>
    <row r="10" spans="1:19" ht="27" customHeight="1">
      <c r="A10" s="76" t="s">
        <v>81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24"/>
    </row>
    <row r="11" spans="1:19" ht="25.5" customHeight="1">
      <c r="A11" s="75" t="s">
        <v>82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24"/>
    </row>
    <row r="12" spans="1:19" ht="23.25">
      <c r="A12" s="26"/>
      <c r="B12" s="26"/>
      <c r="C12" s="26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ht="1.5" customHeight="1">
      <c r="A13" s="89" t="s">
        <v>0</v>
      </c>
      <c r="B13" s="27"/>
      <c r="C13" s="27"/>
      <c r="D13" s="89" t="s">
        <v>16</v>
      </c>
      <c r="E13" s="71" t="s">
        <v>10</v>
      </c>
      <c r="F13" s="72"/>
      <c r="G13" s="73"/>
      <c r="H13" s="77" t="s">
        <v>1</v>
      </c>
      <c r="I13" s="77" t="s">
        <v>17</v>
      </c>
      <c r="J13" s="77" t="s">
        <v>18</v>
      </c>
      <c r="K13" s="71" t="s">
        <v>19</v>
      </c>
      <c r="L13" s="72"/>
      <c r="M13" s="72"/>
      <c r="N13" s="72"/>
      <c r="O13" s="72"/>
      <c r="P13" s="72"/>
      <c r="Q13" s="73"/>
      <c r="R13" s="77" t="s">
        <v>20</v>
      </c>
      <c r="S13" s="24"/>
    </row>
    <row r="14" spans="1:19" ht="25.5" customHeight="1">
      <c r="A14" s="90"/>
      <c r="B14" s="28"/>
      <c r="C14" s="28"/>
      <c r="D14" s="90"/>
      <c r="E14" s="77" t="s">
        <v>21</v>
      </c>
      <c r="F14" s="77" t="s">
        <v>22</v>
      </c>
      <c r="G14" s="77" t="s">
        <v>11</v>
      </c>
      <c r="H14" s="78"/>
      <c r="I14" s="78"/>
      <c r="J14" s="78"/>
      <c r="K14" s="71" t="s">
        <v>23</v>
      </c>
      <c r="L14" s="72"/>
      <c r="M14" s="72"/>
      <c r="N14" s="72"/>
      <c r="O14" s="72"/>
      <c r="P14" s="72"/>
      <c r="Q14" s="73"/>
      <c r="R14" s="78"/>
      <c r="S14" s="24"/>
    </row>
    <row r="15" spans="1:19" ht="26.25" customHeight="1">
      <c r="A15" s="90"/>
      <c r="B15" s="28"/>
      <c r="C15" s="28"/>
      <c r="D15" s="90"/>
      <c r="E15" s="78"/>
      <c r="F15" s="78"/>
      <c r="G15" s="78"/>
      <c r="H15" s="78"/>
      <c r="I15" s="78"/>
      <c r="J15" s="78"/>
      <c r="K15" s="77" t="s">
        <v>24</v>
      </c>
      <c r="L15" s="71" t="s">
        <v>25</v>
      </c>
      <c r="M15" s="72"/>
      <c r="N15" s="72"/>
      <c r="O15" s="72"/>
      <c r="P15" s="72"/>
      <c r="Q15" s="73"/>
      <c r="R15" s="78"/>
      <c r="S15" s="24"/>
    </row>
    <row r="16" spans="1:19" ht="65.25" customHeight="1">
      <c r="A16" s="90"/>
      <c r="B16" s="28"/>
      <c r="C16" s="28"/>
      <c r="D16" s="90"/>
      <c r="E16" s="78"/>
      <c r="F16" s="78"/>
      <c r="G16" s="78"/>
      <c r="H16" s="78"/>
      <c r="I16" s="78"/>
      <c r="J16" s="78"/>
      <c r="K16" s="78"/>
      <c r="L16" s="77" t="s">
        <v>26</v>
      </c>
      <c r="M16" s="71" t="s">
        <v>27</v>
      </c>
      <c r="N16" s="72"/>
      <c r="O16" s="73"/>
      <c r="P16" s="87" t="s">
        <v>83</v>
      </c>
      <c r="Q16" s="77" t="s">
        <v>13</v>
      </c>
      <c r="R16" s="78"/>
      <c r="S16" s="24"/>
    </row>
    <row r="17" spans="1:19" ht="254.25" customHeight="1">
      <c r="A17" s="90"/>
      <c r="B17" s="28" t="s">
        <v>28</v>
      </c>
      <c r="C17" s="28" t="s">
        <v>29</v>
      </c>
      <c r="D17" s="90"/>
      <c r="E17" s="79"/>
      <c r="F17" s="79"/>
      <c r="G17" s="79"/>
      <c r="H17" s="79"/>
      <c r="I17" s="79"/>
      <c r="J17" s="79"/>
      <c r="K17" s="79"/>
      <c r="L17" s="79"/>
      <c r="M17" s="69" t="s">
        <v>30</v>
      </c>
      <c r="N17" s="69" t="s">
        <v>12</v>
      </c>
      <c r="O17" s="69" t="s">
        <v>31</v>
      </c>
      <c r="P17" s="88"/>
      <c r="Q17" s="79"/>
      <c r="R17" s="78"/>
      <c r="S17" s="24"/>
    </row>
    <row r="18" spans="1:19" ht="23.25">
      <c r="A18" s="91"/>
      <c r="B18" s="30">
        <v>11</v>
      </c>
      <c r="C18" s="31"/>
      <c r="D18" s="91"/>
      <c r="E18" s="70" t="s">
        <v>9</v>
      </c>
      <c r="F18" s="70" t="s">
        <v>9</v>
      </c>
      <c r="G18" s="70" t="s">
        <v>9</v>
      </c>
      <c r="H18" s="70" t="s">
        <v>2</v>
      </c>
      <c r="I18" s="70" t="s">
        <v>3</v>
      </c>
      <c r="J18" s="70" t="s">
        <v>32</v>
      </c>
      <c r="K18" s="70" t="s">
        <v>4</v>
      </c>
      <c r="L18" s="70" t="s">
        <v>4</v>
      </c>
      <c r="M18" s="70" t="s">
        <v>4</v>
      </c>
      <c r="N18" s="70" t="s">
        <v>4</v>
      </c>
      <c r="O18" s="70" t="s">
        <v>4</v>
      </c>
      <c r="P18" s="70" t="s">
        <v>4</v>
      </c>
      <c r="Q18" s="70" t="s">
        <v>4</v>
      </c>
      <c r="R18" s="79"/>
      <c r="S18" s="24"/>
    </row>
    <row r="19" spans="1:19" ht="23.25">
      <c r="A19" s="32">
        <v>1</v>
      </c>
      <c r="B19" s="32"/>
      <c r="C19" s="32"/>
      <c r="D19" s="32">
        <v>2</v>
      </c>
      <c r="E19" s="32">
        <v>3</v>
      </c>
      <c r="F19" s="32">
        <v>4</v>
      </c>
      <c r="G19" s="32">
        <v>5</v>
      </c>
      <c r="H19" s="32">
        <v>6</v>
      </c>
      <c r="I19" s="32">
        <v>7</v>
      </c>
      <c r="J19" s="32">
        <v>8</v>
      </c>
      <c r="K19" s="32">
        <v>9</v>
      </c>
      <c r="L19" s="32">
        <v>10</v>
      </c>
      <c r="M19" s="32">
        <v>11</v>
      </c>
      <c r="N19" s="32">
        <v>12</v>
      </c>
      <c r="O19" s="32">
        <v>13</v>
      </c>
      <c r="P19" s="32">
        <v>14</v>
      </c>
      <c r="Q19" s="32">
        <v>15</v>
      </c>
      <c r="R19" s="32">
        <v>16</v>
      </c>
      <c r="S19" s="24"/>
    </row>
    <row r="20" spans="1:19" ht="23.25">
      <c r="A20" s="84" t="s">
        <v>35</v>
      </c>
      <c r="B20" s="85"/>
      <c r="C20" s="85"/>
      <c r="D20" s="86"/>
      <c r="E20" s="33" t="s">
        <v>33</v>
      </c>
      <c r="F20" s="33" t="s">
        <v>33</v>
      </c>
      <c r="G20" s="33" t="s">
        <v>33</v>
      </c>
      <c r="H20" s="33">
        <v>43279.7</v>
      </c>
      <c r="I20" s="33">
        <v>1076</v>
      </c>
      <c r="J20" s="33" t="s">
        <v>33</v>
      </c>
      <c r="K20" s="34">
        <v>107702859.58</v>
      </c>
      <c r="L20" s="34">
        <v>13498256.92</v>
      </c>
      <c r="M20" s="34">
        <v>0</v>
      </c>
      <c r="N20" s="34">
        <v>0</v>
      </c>
      <c r="O20" s="34">
        <v>0</v>
      </c>
      <c r="P20" s="34">
        <v>5188841.9400000004</v>
      </c>
      <c r="Q20" s="34">
        <f>K20-L20-P20</f>
        <v>89015760.719999999</v>
      </c>
      <c r="R20" s="33"/>
      <c r="S20" s="24"/>
    </row>
    <row r="21" spans="1:19" ht="82.5" customHeight="1">
      <c r="A21" s="35">
        <v>1</v>
      </c>
      <c r="B21" s="35">
        <v>61</v>
      </c>
      <c r="C21" s="36">
        <v>99986543</v>
      </c>
      <c r="D21" s="37" t="s">
        <v>103</v>
      </c>
      <c r="E21" s="35">
        <v>2</v>
      </c>
      <c r="F21" s="35">
        <v>4</v>
      </c>
      <c r="G21" s="35">
        <v>8</v>
      </c>
      <c r="H21" s="35">
        <v>460.1</v>
      </c>
      <c r="I21" s="35">
        <v>14</v>
      </c>
      <c r="J21" s="35" t="s">
        <v>79</v>
      </c>
      <c r="K21" s="38">
        <v>2193768</v>
      </c>
      <c r="L21" s="39">
        <v>128595.98</v>
      </c>
      <c r="M21" s="39">
        <v>0</v>
      </c>
      <c r="N21" s="39">
        <v>0</v>
      </c>
      <c r="O21" s="39">
        <v>0</v>
      </c>
      <c r="P21" s="39">
        <v>43392.51</v>
      </c>
      <c r="Q21" s="39">
        <v>2021779.51</v>
      </c>
      <c r="R21" s="35" t="s">
        <v>84</v>
      </c>
      <c r="S21" s="24"/>
    </row>
    <row r="22" spans="1:19" ht="100.5" customHeight="1">
      <c r="A22" s="35">
        <v>2</v>
      </c>
      <c r="B22" s="35">
        <v>75</v>
      </c>
      <c r="C22" s="36">
        <v>99987651</v>
      </c>
      <c r="D22" s="37" t="s">
        <v>102</v>
      </c>
      <c r="E22" s="35">
        <v>5</v>
      </c>
      <c r="F22" s="35">
        <v>6</v>
      </c>
      <c r="G22" s="35">
        <v>100</v>
      </c>
      <c r="H22" s="35">
        <v>6041.2</v>
      </c>
      <c r="I22" s="35">
        <v>158</v>
      </c>
      <c r="J22" s="35" t="s">
        <v>79</v>
      </c>
      <c r="K22" s="38">
        <v>9796494.4000000004</v>
      </c>
      <c r="L22" s="39">
        <v>49781.11</v>
      </c>
      <c r="M22" s="39">
        <v>0</v>
      </c>
      <c r="N22" s="39">
        <v>0</v>
      </c>
      <c r="O22" s="39">
        <v>0</v>
      </c>
      <c r="P22" s="39">
        <v>714036.86</v>
      </c>
      <c r="Q22" s="39">
        <v>9032676.4300000016</v>
      </c>
      <c r="R22" s="35" t="s">
        <v>84</v>
      </c>
      <c r="S22" s="24"/>
    </row>
    <row r="23" spans="1:19" ht="87" customHeight="1">
      <c r="A23" s="35">
        <v>3</v>
      </c>
      <c r="B23" s="35">
        <v>89</v>
      </c>
      <c r="C23" s="36">
        <v>99987624</v>
      </c>
      <c r="D23" s="37" t="s">
        <v>101</v>
      </c>
      <c r="E23" s="35">
        <v>2</v>
      </c>
      <c r="F23" s="35">
        <v>2</v>
      </c>
      <c r="G23" s="35">
        <v>8</v>
      </c>
      <c r="H23" s="35">
        <v>424.5</v>
      </c>
      <c r="I23" s="35">
        <v>16</v>
      </c>
      <c r="J23" s="35" t="s">
        <v>79</v>
      </c>
      <c r="K23" s="38">
        <v>2210141.44</v>
      </c>
      <c r="L23" s="39">
        <v>146437.72</v>
      </c>
      <c r="M23" s="39">
        <v>0</v>
      </c>
      <c r="N23" s="39">
        <v>0</v>
      </c>
      <c r="O23" s="39">
        <v>0</v>
      </c>
      <c r="P23" s="39">
        <v>47082.76</v>
      </c>
      <c r="Q23" s="40">
        <v>2016620.96</v>
      </c>
      <c r="R23" s="35" t="s">
        <v>84</v>
      </c>
      <c r="S23" s="24"/>
    </row>
    <row r="24" spans="1:19" ht="85.5" customHeight="1">
      <c r="A24" s="35">
        <v>4</v>
      </c>
      <c r="B24" s="35">
        <v>117</v>
      </c>
      <c r="C24" s="36">
        <v>99987543</v>
      </c>
      <c r="D24" s="37" t="s">
        <v>100</v>
      </c>
      <c r="E24" s="35">
        <v>5</v>
      </c>
      <c r="F24" s="35">
        <v>4</v>
      </c>
      <c r="G24" s="35">
        <v>64</v>
      </c>
      <c r="H24" s="35">
        <v>3844.3</v>
      </c>
      <c r="I24" s="35">
        <v>84</v>
      </c>
      <c r="J24" s="35" t="s">
        <v>79</v>
      </c>
      <c r="K24" s="38">
        <v>23477883.539999999</v>
      </c>
      <c r="L24" s="39">
        <v>1482995.03</v>
      </c>
      <c r="M24" s="39">
        <v>0</v>
      </c>
      <c r="N24" s="39">
        <v>0</v>
      </c>
      <c r="O24" s="39">
        <v>0</v>
      </c>
      <c r="P24" s="39">
        <v>490589.92</v>
      </c>
      <c r="Q24" s="40">
        <v>21504298.589999996</v>
      </c>
      <c r="R24" s="35" t="s">
        <v>84</v>
      </c>
      <c r="S24" s="24"/>
    </row>
    <row r="25" spans="1:19" ht="80.25" customHeight="1">
      <c r="A25" s="35">
        <v>5</v>
      </c>
      <c r="B25" s="35">
        <v>131</v>
      </c>
      <c r="C25" s="36">
        <v>99987516</v>
      </c>
      <c r="D25" s="37" t="s">
        <v>99</v>
      </c>
      <c r="E25" s="35">
        <v>4</v>
      </c>
      <c r="F25" s="35">
        <v>2</v>
      </c>
      <c r="G25" s="35">
        <v>30</v>
      </c>
      <c r="H25" s="35">
        <v>1279.2</v>
      </c>
      <c r="I25" s="35">
        <v>76</v>
      </c>
      <c r="J25" s="35" t="s">
        <v>79</v>
      </c>
      <c r="K25" s="38">
        <v>7653247.6000000006</v>
      </c>
      <c r="L25" s="39">
        <v>565960.98</v>
      </c>
      <c r="M25" s="39">
        <v>0</v>
      </c>
      <c r="N25" s="39">
        <v>0</v>
      </c>
      <c r="O25" s="39">
        <v>0</v>
      </c>
      <c r="P25" s="39">
        <v>188654.53</v>
      </c>
      <c r="Q25" s="40">
        <v>6898632.0900000008</v>
      </c>
      <c r="R25" s="35" t="s">
        <v>84</v>
      </c>
      <c r="S25" s="24"/>
    </row>
    <row r="26" spans="1:19" ht="117" customHeight="1">
      <c r="A26" s="35">
        <v>6</v>
      </c>
      <c r="B26" s="35">
        <v>145</v>
      </c>
      <c r="C26" s="36">
        <v>99987656</v>
      </c>
      <c r="D26" s="37" t="s">
        <v>98</v>
      </c>
      <c r="E26" s="35">
        <v>5</v>
      </c>
      <c r="F26" s="35">
        <v>8</v>
      </c>
      <c r="G26" s="35">
        <v>118</v>
      </c>
      <c r="H26" s="35">
        <v>7587.1</v>
      </c>
      <c r="I26" s="35">
        <v>186</v>
      </c>
      <c r="J26" s="35" t="s">
        <v>79</v>
      </c>
      <c r="K26" s="38">
        <v>29798870.400000002</v>
      </c>
      <c r="L26" s="39">
        <v>2726758.51</v>
      </c>
      <c r="M26" s="39">
        <v>0</v>
      </c>
      <c r="N26" s="39">
        <v>0</v>
      </c>
      <c r="O26" s="39">
        <v>0</v>
      </c>
      <c r="P26" s="39">
        <v>906534.72</v>
      </c>
      <c r="Q26" s="40">
        <v>26165577.170000002</v>
      </c>
      <c r="R26" s="35" t="s">
        <v>84</v>
      </c>
      <c r="S26" s="24"/>
    </row>
    <row r="27" spans="1:19" ht="73.5" customHeight="1">
      <c r="A27" s="35">
        <v>7</v>
      </c>
      <c r="B27" s="35">
        <v>243</v>
      </c>
      <c r="C27" s="36">
        <v>99987839</v>
      </c>
      <c r="D27" s="37" t="s">
        <v>97</v>
      </c>
      <c r="E27" s="35">
        <v>2</v>
      </c>
      <c r="F27" s="35">
        <v>2</v>
      </c>
      <c r="G27" s="35">
        <v>8</v>
      </c>
      <c r="H27" s="35">
        <v>380.9</v>
      </c>
      <c r="I27" s="35">
        <v>15</v>
      </c>
      <c r="J27" s="35" t="s">
        <v>79</v>
      </c>
      <c r="K27" s="38">
        <v>2102206</v>
      </c>
      <c r="L27" s="39">
        <v>184288.2</v>
      </c>
      <c r="M27" s="39">
        <v>0</v>
      </c>
      <c r="N27" s="39">
        <v>0</v>
      </c>
      <c r="O27" s="39">
        <v>0</v>
      </c>
      <c r="P27" s="39">
        <v>61240.17</v>
      </c>
      <c r="Q27" s="40">
        <v>1856677.6300000001</v>
      </c>
      <c r="R27" s="35" t="s">
        <v>84</v>
      </c>
      <c r="S27" s="24"/>
    </row>
    <row r="28" spans="1:19" ht="83.25" customHeight="1">
      <c r="A28" s="35">
        <v>8</v>
      </c>
      <c r="B28" s="35">
        <v>257</v>
      </c>
      <c r="C28" s="36">
        <v>99987879</v>
      </c>
      <c r="D28" s="37" t="s">
        <v>96</v>
      </c>
      <c r="E28" s="35">
        <v>2</v>
      </c>
      <c r="F28" s="35">
        <v>2</v>
      </c>
      <c r="G28" s="35">
        <v>8</v>
      </c>
      <c r="H28" s="35">
        <v>371.8</v>
      </c>
      <c r="I28" s="35">
        <v>14</v>
      </c>
      <c r="J28" s="35" t="s">
        <v>79</v>
      </c>
      <c r="K28" s="38">
        <v>2127520.2000000002</v>
      </c>
      <c r="L28" s="39">
        <v>166541.99</v>
      </c>
      <c r="M28" s="39">
        <v>0</v>
      </c>
      <c r="N28" s="39">
        <v>0</v>
      </c>
      <c r="O28" s="39">
        <v>0</v>
      </c>
      <c r="P28" s="39">
        <v>55588.74</v>
      </c>
      <c r="Q28" s="40">
        <v>1905389.4700000002</v>
      </c>
      <c r="R28" s="35" t="s">
        <v>84</v>
      </c>
      <c r="S28" s="24"/>
    </row>
    <row r="29" spans="1:19" ht="93.75" customHeight="1">
      <c r="A29" s="35">
        <v>9</v>
      </c>
      <c r="B29" s="35">
        <v>285</v>
      </c>
      <c r="C29" s="36">
        <v>99987881</v>
      </c>
      <c r="D29" s="37" t="s">
        <v>95</v>
      </c>
      <c r="E29" s="35">
        <v>2</v>
      </c>
      <c r="F29" s="35">
        <v>2</v>
      </c>
      <c r="G29" s="35">
        <v>8</v>
      </c>
      <c r="H29" s="35">
        <v>366.6</v>
      </c>
      <c r="I29" s="35">
        <v>11</v>
      </c>
      <c r="J29" s="35" t="s">
        <v>79</v>
      </c>
      <c r="K29" s="38">
        <v>2016030</v>
      </c>
      <c r="L29" s="39">
        <v>164497.07999999999</v>
      </c>
      <c r="M29" s="39">
        <v>0</v>
      </c>
      <c r="N29" s="39">
        <v>0</v>
      </c>
      <c r="O29" s="39">
        <v>0</v>
      </c>
      <c r="P29" s="39">
        <v>54536.51</v>
      </c>
      <c r="Q29" s="40">
        <v>1796996.41</v>
      </c>
      <c r="R29" s="35" t="s">
        <v>84</v>
      </c>
      <c r="S29" s="24"/>
    </row>
    <row r="30" spans="1:19" ht="89.25" customHeight="1">
      <c r="A30" s="35">
        <v>10</v>
      </c>
      <c r="B30" s="35">
        <v>327</v>
      </c>
      <c r="C30" s="36">
        <v>99987520</v>
      </c>
      <c r="D30" s="37" t="s">
        <v>93</v>
      </c>
      <c r="E30" s="35">
        <v>4</v>
      </c>
      <c r="F30" s="35">
        <v>3</v>
      </c>
      <c r="G30" s="35">
        <v>65</v>
      </c>
      <c r="H30" s="35">
        <v>4012.6</v>
      </c>
      <c r="I30" s="35">
        <v>77</v>
      </c>
      <c r="J30" s="35" t="s">
        <v>79</v>
      </c>
      <c r="K30" s="38">
        <v>6942676</v>
      </c>
      <c r="L30" s="39">
        <v>1230611.5</v>
      </c>
      <c r="M30" s="39">
        <v>0</v>
      </c>
      <c r="N30" s="39">
        <v>0</v>
      </c>
      <c r="O30" s="39">
        <v>0</v>
      </c>
      <c r="P30" s="39">
        <v>409978.3</v>
      </c>
      <c r="Q30" s="40">
        <v>5302086.2</v>
      </c>
      <c r="R30" s="35" t="s">
        <v>84</v>
      </c>
      <c r="S30" s="24"/>
    </row>
    <row r="31" spans="1:19" ht="87" customHeight="1">
      <c r="A31" s="35">
        <v>11</v>
      </c>
      <c r="B31" s="35">
        <v>425</v>
      </c>
      <c r="C31" s="36">
        <v>99987798</v>
      </c>
      <c r="D31" s="37" t="s">
        <v>94</v>
      </c>
      <c r="E31" s="35">
        <v>9</v>
      </c>
      <c r="F31" s="35">
        <v>3</v>
      </c>
      <c r="G31" s="35">
        <v>108</v>
      </c>
      <c r="H31" s="35">
        <v>8025.6</v>
      </c>
      <c r="I31" s="35">
        <v>196</v>
      </c>
      <c r="J31" s="35" t="s">
        <v>79</v>
      </c>
      <c r="K31" s="38">
        <v>8974102</v>
      </c>
      <c r="L31" s="39">
        <v>2768014.54</v>
      </c>
      <c r="M31" s="39">
        <v>0</v>
      </c>
      <c r="N31" s="39">
        <v>0</v>
      </c>
      <c r="O31" s="39">
        <v>0</v>
      </c>
      <c r="P31" s="39">
        <v>925209.5</v>
      </c>
      <c r="Q31" s="40">
        <v>5280877.96</v>
      </c>
      <c r="R31" s="35" t="s">
        <v>84</v>
      </c>
      <c r="S31" s="24"/>
    </row>
    <row r="32" spans="1:19" ht="75" customHeight="1">
      <c r="A32" s="54">
        <v>12</v>
      </c>
      <c r="B32" s="54" t="s">
        <v>36</v>
      </c>
      <c r="C32" s="58" t="s">
        <v>36</v>
      </c>
      <c r="D32" s="59" t="s">
        <v>109</v>
      </c>
      <c r="E32" s="54">
        <v>5</v>
      </c>
      <c r="F32" s="54">
        <v>12</v>
      </c>
      <c r="G32" s="54">
        <v>146</v>
      </c>
      <c r="H32" s="60">
        <v>10485.8</v>
      </c>
      <c r="I32" s="54">
        <v>229</v>
      </c>
      <c r="J32" s="54" t="s">
        <v>79</v>
      </c>
      <c r="K32" s="61">
        <v>10409920</v>
      </c>
      <c r="L32" s="62">
        <v>3883774.28</v>
      </c>
      <c r="M32" s="62">
        <v>0</v>
      </c>
      <c r="N32" s="62">
        <v>0</v>
      </c>
      <c r="O32" s="62">
        <v>0</v>
      </c>
      <c r="P32" s="62">
        <v>1291997.42</v>
      </c>
      <c r="Q32" s="63">
        <f>K32-L32-P32</f>
        <v>5234148.3000000007</v>
      </c>
      <c r="R32" s="54" t="s">
        <v>84</v>
      </c>
      <c r="S32" s="24"/>
    </row>
    <row r="33" spans="1:19" ht="39" customHeight="1">
      <c r="A33" s="35"/>
      <c r="B33" s="35"/>
      <c r="C33" s="36"/>
      <c r="D33" s="37"/>
      <c r="E33" s="35"/>
      <c r="F33" s="35"/>
      <c r="G33" s="35"/>
      <c r="H33" s="57"/>
      <c r="I33" s="35"/>
      <c r="J33" s="35"/>
      <c r="K33" s="38"/>
      <c r="L33" s="39"/>
      <c r="M33" s="39"/>
      <c r="N33" s="39"/>
      <c r="O33" s="39"/>
      <c r="P33" s="39"/>
      <c r="Q33" s="40"/>
      <c r="R33" s="35"/>
      <c r="S33" s="24"/>
    </row>
    <row r="34" spans="1:19" ht="108" customHeight="1">
      <c r="A34" s="35" t="s">
        <v>36</v>
      </c>
      <c r="B34" s="35" t="s">
        <v>36</v>
      </c>
      <c r="C34" s="36" t="s">
        <v>36</v>
      </c>
      <c r="D34" s="83" t="s">
        <v>110</v>
      </c>
      <c r="E34" s="83"/>
      <c r="F34" s="83"/>
      <c r="G34" s="83"/>
      <c r="H34" s="83"/>
      <c r="I34" s="35" t="s">
        <v>36</v>
      </c>
      <c r="J34" s="35" t="s">
        <v>36</v>
      </c>
      <c r="K34" s="38" t="s">
        <v>36</v>
      </c>
      <c r="L34" s="39" t="s">
        <v>36</v>
      </c>
      <c r="M34" s="39" t="s">
        <v>36</v>
      </c>
      <c r="N34" s="39" t="s">
        <v>36</v>
      </c>
      <c r="O34" s="39" t="s">
        <v>36</v>
      </c>
      <c r="P34" s="39" t="s">
        <v>36</v>
      </c>
      <c r="Q34" s="40" t="s">
        <v>111</v>
      </c>
      <c r="R34" s="35" t="s">
        <v>36</v>
      </c>
      <c r="S34" s="24"/>
    </row>
    <row r="35" spans="1:19" ht="49.5" hidden="1" customHeight="1">
      <c r="A35" s="2" t="s">
        <v>36</v>
      </c>
      <c r="B35" s="2" t="s">
        <v>36</v>
      </c>
      <c r="C35" s="3" t="s">
        <v>36</v>
      </c>
      <c r="D35" s="4" t="s">
        <v>36</v>
      </c>
      <c r="E35" s="2" t="s">
        <v>36</v>
      </c>
      <c r="F35" s="2" t="s">
        <v>36</v>
      </c>
      <c r="G35" s="2" t="s">
        <v>36</v>
      </c>
      <c r="H35" s="2" t="s">
        <v>36</v>
      </c>
      <c r="I35" s="2" t="s">
        <v>36</v>
      </c>
      <c r="J35" s="2" t="s">
        <v>36</v>
      </c>
      <c r="K35" s="5" t="s">
        <v>36</v>
      </c>
      <c r="L35" s="12" t="s">
        <v>36</v>
      </c>
      <c r="M35" s="12" t="s">
        <v>36</v>
      </c>
      <c r="N35" s="12" t="s">
        <v>36</v>
      </c>
      <c r="O35" s="12" t="s">
        <v>36</v>
      </c>
      <c r="P35" s="12" t="s">
        <v>36</v>
      </c>
      <c r="Q35" s="6" t="s">
        <v>36</v>
      </c>
      <c r="R35" s="2" t="s">
        <v>36</v>
      </c>
    </row>
    <row r="36" spans="1:19" ht="49.5" hidden="1" customHeight="1">
      <c r="A36" s="2" t="s">
        <v>36</v>
      </c>
      <c r="B36" s="2" t="s">
        <v>36</v>
      </c>
      <c r="C36" s="3" t="s">
        <v>36</v>
      </c>
      <c r="D36" s="4" t="s">
        <v>36</v>
      </c>
      <c r="E36" s="2" t="s">
        <v>36</v>
      </c>
      <c r="F36" s="2" t="s">
        <v>36</v>
      </c>
      <c r="G36" s="2" t="s">
        <v>36</v>
      </c>
      <c r="H36" s="2" t="s">
        <v>36</v>
      </c>
      <c r="I36" s="2" t="s">
        <v>36</v>
      </c>
      <c r="J36" s="2" t="s">
        <v>36</v>
      </c>
      <c r="K36" s="5" t="s">
        <v>36</v>
      </c>
      <c r="L36" s="12" t="s">
        <v>36</v>
      </c>
      <c r="M36" s="12" t="s">
        <v>36</v>
      </c>
      <c r="N36" s="12" t="s">
        <v>36</v>
      </c>
      <c r="O36" s="12" t="s">
        <v>36</v>
      </c>
      <c r="P36" s="12" t="s">
        <v>36</v>
      </c>
      <c r="Q36" s="6" t="s">
        <v>36</v>
      </c>
      <c r="R36" s="2" t="s">
        <v>36</v>
      </c>
    </row>
    <row r="37" spans="1:19" ht="49.5" hidden="1" customHeight="1">
      <c r="A37" s="2" t="s">
        <v>36</v>
      </c>
      <c r="B37" s="2" t="s">
        <v>36</v>
      </c>
      <c r="C37" s="3" t="s">
        <v>36</v>
      </c>
      <c r="D37" s="4" t="s">
        <v>36</v>
      </c>
      <c r="E37" s="2" t="s">
        <v>36</v>
      </c>
      <c r="F37" s="2" t="s">
        <v>36</v>
      </c>
      <c r="G37" s="2" t="s">
        <v>36</v>
      </c>
      <c r="H37" s="2" t="s">
        <v>36</v>
      </c>
      <c r="I37" s="2" t="s">
        <v>36</v>
      </c>
      <c r="J37" s="2" t="s">
        <v>36</v>
      </c>
      <c r="K37" s="5" t="s">
        <v>36</v>
      </c>
      <c r="L37" s="12" t="s">
        <v>36</v>
      </c>
      <c r="M37" s="12" t="s">
        <v>36</v>
      </c>
      <c r="N37" s="12" t="s">
        <v>36</v>
      </c>
      <c r="O37" s="12" t="s">
        <v>36</v>
      </c>
      <c r="P37" s="12" t="s">
        <v>36</v>
      </c>
      <c r="Q37" s="6" t="s">
        <v>36</v>
      </c>
      <c r="R37" s="2" t="s">
        <v>36</v>
      </c>
    </row>
    <row r="38" spans="1:19" ht="49.5" hidden="1" customHeight="1">
      <c r="A38" s="2" t="s">
        <v>36</v>
      </c>
      <c r="B38" s="2" t="s">
        <v>36</v>
      </c>
      <c r="C38" s="3" t="s">
        <v>36</v>
      </c>
      <c r="D38" s="4" t="s">
        <v>36</v>
      </c>
      <c r="E38" s="2" t="s">
        <v>36</v>
      </c>
      <c r="F38" s="2" t="s">
        <v>36</v>
      </c>
      <c r="G38" s="2" t="s">
        <v>36</v>
      </c>
      <c r="H38" s="2" t="s">
        <v>36</v>
      </c>
      <c r="I38" s="2" t="s">
        <v>36</v>
      </c>
      <c r="J38" s="2" t="s">
        <v>36</v>
      </c>
      <c r="K38" s="5" t="s">
        <v>36</v>
      </c>
      <c r="L38" s="12" t="s">
        <v>36</v>
      </c>
      <c r="M38" s="12" t="s">
        <v>36</v>
      </c>
      <c r="N38" s="12" t="s">
        <v>36</v>
      </c>
      <c r="O38" s="12" t="s">
        <v>36</v>
      </c>
      <c r="P38" s="12" t="s">
        <v>36</v>
      </c>
      <c r="Q38" s="6" t="s">
        <v>36</v>
      </c>
      <c r="R38" s="2" t="s">
        <v>36</v>
      </c>
    </row>
    <row r="39" spans="1:19" ht="49.5" hidden="1" customHeight="1">
      <c r="A39" s="2" t="s">
        <v>36</v>
      </c>
      <c r="B39" s="2" t="s">
        <v>36</v>
      </c>
      <c r="C39" s="3" t="s">
        <v>36</v>
      </c>
      <c r="D39" s="4" t="s">
        <v>36</v>
      </c>
      <c r="E39" s="2" t="s">
        <v>36</v>
      </c>
      <c r="F39" s="2" t="s">
        <v>36</v>
      </c>
      <c r="G39" s="2" t="s">
        <v>36</v>
      </c>
      <c r="H39" s="2" t="s">
        <v>36</v>
      </c>
      <c r="I39" s="2" t="s">
        <v>36</v>
      </c>
      <c r="J39" s="2" t="s">
        <v>36</v>
      </c>
      <c r="K39" s="5" t="s">
        <v>36</v>
      </c>
      <c r="L39" s="12" t="s">
        <v>36</v>
      </c>
      <c r="M39" s="12" t="s">
        <v>36</v>
      </c>
      <c r="N39" s="12" t="s">
        <v>36</v>
      </c>
      <c r="O39" s="12" t="s">
        <v>36</v>
      </c>
      <c r="P39" s="12" t="s">
        <v>36</v>
      </c>
      <c r="Q39" s="6" t="s">
        <v>36</v>
      </c>
      <c r="R39" s="2" t="s">
        <v>36</v>
      </c>
    </row>
    <row r="40" spans="1:19" ht="49.5" hidden="1" customHeight="1">
      <c r="A40" s="2" t="s">
        <v>36</v>
      </c>
      <c r="B40" s="2" t="s">
        <v>36</v>
      </c>
      <c r="C40" s="3" t="s">
        <v>36</v>
      </c>
      <c r="D40" s="4" t="s">
        <v>36</v>
      </c>
      <c r="E40" s="2" t="s">
        <v>36</v>
      </c>
      <c r="F40" s="2" t="s">
        <v>36</v>
      </c>
      <c r="G40" s="2" t="s">
        <v>36</v>
      </c>
      <c r="H40" s="2" t="s">
        <v>36</v>
      </c>
      <c r="I40" s="2" t="s">
        <v>36</v>
      </c>
      <c r="J40" s="2" t="s">
        <v>36</v>
      </c>
      <c r="K40" s="5" t="s">
        <v>36</v>
      </c>
      <c r="L40" s="12" t="s">
        <v>36</v>
      </c>
      <c r="M40" s="12" t="s">
        <v>36</v>
      </c>
      <c r="N40" s="12" t="s">
        <v>36</v>
      </c>
      <c r="O40" s="12" t="s">
        <v>36</v>
      </c>
      <c r="P40" s="12" t="s">
        <v>36</v>
      </c>
      <c r="Q40" s="6" t="s">
        <v>36</v>
      </c>
      <c r="R40" s="2" t="s">
        <v>36</v>
      </c>
    </row>
    <row r="41" spans="1:19" ht="49.5" hidden="1" customHeight="1">
      <c r="A41" s="2" t="s">
        <v>36</v>
      </c>
      <c r="B41" s="2" t="s">
        <v>36</v>
      </c>
      <c r="C41" s="3" t="s">
        <v>36</v>
      </c>
      <c r="D41" s="4" t="s">
        <v>36</v>
      </c>
      <c r="E41" s="2" t="s">
        <v>36</v>
      </c>
      <c r="F41" s="2" t="s">
        <v>36</v>
      </c>
      <c r="G41" s="2" t="s">
        <v>36</v>
      </c>
      <c r="H41" s="2" t="s">
        <v>36</v>
      </c>
      <c r="I41" s="2" t="s">
        <v>36</v>
      </c>
      <c r="J41" s="2" t="s">
        <v>36</v>
      </c>
      <c r="K41" s="5" t="s">
        <v>36</v>
      </c>
      <c r="L41" s="12" t="s">
        <v>36</v>
      </c>
      <c r="M41" s="12" t="s">
        <v>36</v>
      </c>
      <c r="N41" s="12" t="s">
        <v>36</v>
      </c>
      <c r="O41" s="12" t="s">
        <v>36</v>
      </c>
      <c r="P41" s="12" t="s">
        <v>36</v>
      </c>
      <c r="Q41" s="6" t="s">
        <v>36</v>
      </c>
      <c r="R41" s="2" t="s">
        <v>36</v>
      </c>
    </row>
    <row r="42" spans="1:19" ht="49.5" hidden="1" customHeight="1">
      <c r="A42" s="2" t="s">
        <v>36</v>
      </c>
      <c r="B42" s="2" t="s">
        <v>36</v>
      </c>
      <c r="C42" s="3" t="s">
        <v>36</v>
      </c>
      <c r="D42" s="4" t="s">
        <v>36</v>
      </c>
      <c r="E42" s="2" t="s">
        <v>36</v>
      </c>
      <c r="F42" s="2" t="s">
        <v>36</v>
      </c>
      <c r="G42" s="2" t="s">
        <v>36</v>
      </c>
      <c r="H42" s="2" t="s">
        <v>36</v>
      </c>
      <c r="I42" s="2" t="s">
        <v>36</v>
      </c>
      <c r="J42" s="2" t="s">
        <v>36</v>
      </c>
      <c r="K42" s="5" t="s">
        <v>36</v>
      </c>
      <c r="L42" s="12" t="s">
        <v>36</v>
      </c>
      <c r="M42" s="12" t="s">
        <v>36</v>
      </c>
      <c r="N42" s="12" t="s">
        <v>36</v>
      </c>
      <c r="O42" s="12" t="s">
        <v>36</v>
      </c>
      <c r="P42" s="12" t="s">
        <v>36</v>
      </c>
      <c r="Q42" s="6" t="s">
        <v>36</v>
      </c>
      <c r="R42" s="2" t="s">
        <v>36</v>
      </c>
    </row>
    <row r="43" spans="1:19" ht="49.5" hidden="1" customHeight="1">
      <c r="A43" s="2" t="s">
        <v>36</v>
      </c>
      <c r="B43" s="2" t="s">
        <v>36</v>
      </c>
      <c r="C43" s="3" t="s">
        <v>36</v>
      </c>
      <c r="D43" s="4" t="s">
        <v>36</v>
      </c>
      <c r="E43" s="2" t="s">
        <v>36</v>
      </c>
      <c r="F43" s="2" t="s">
        <v>36</v>
      </c>
      <c r="G43" s="2" t="s">
        <v>36</v>
      </c>
      <c r="H43" s="2" t="s">
        <v>36</v>
      </c>
      <c r="I43" s="2" t="s">
        <v>36</v>
      </c>
      <c r="J43" s="2" t="s">
        <v>36</v>
      </c>
      <c r="K43" s="5" t="s">
        <v>36</v>
      </c>
      <c r="L43" s="12" t="s">
        <v>36</v>
      </c>
      <c r="M43" s="12" t="s">
        <v>36</v>
      </c>
      <c r="N43" s="12" t="s">
        <v>36</v>
      </c>
      <c r="O43" s="12" t="s">
        <v>36</v>
      </c>
      <c r="P43" s="12" t="s">
        <v>36</v>
      </c>
      <c r="Q43" s="6" t="s">
        <v>36</v>
      </c>
      <c r="R43" s="2" t="s">
        <v>36</v>
      </c>
    </row>
    <row r="44" spans="1:19" ht="49.5" hidden="1" customHeight="1">
      <c r="A44" s="2" t="s">
        <v>36</v>
      </c>
      <c r="B44" s="2" t="s">
        <v>36</v>
      </c>
      <c r="C44" s="3" t="s">
        <v>36</v>
      </c>
      <c r="D44" s="4" t="s">
        <v>36</v>
      </c>
      <c r="E44" s="2" t="s">
        <v>36</v>
      </c>
      <c r="F44" s="2" t="s">
        <v>36</v>
      </c>
      <c r="G44" s="2" t="s">
        <v>36</v>
      </c>
      <c r="H44" s="2" t="s">
        <v>36</v>
      </c>
      <c r="I44" s="2" t="s">
        <v>36</v>
      </c>
      <c r="J44" s="2" t="s">
        <v>36</v>
      </c>
      <c r="K44" s="5" t="s">
        <v>36</v>
      </c>
      <c r="L44" s="12" t="s">
        <v>36</v>
      </c>
      <c r="M44" s="12" t="s">
        <v>36</v>
      </c>
      <c r="N44" s="12" t="s">
        <v>36</v>
      </c>
      <c r="O44" s="12" t="s">
        <v>36</v>
      </c>
      <c r="P44" s="12" t="s">
        <v>36</v>
      </c>
      <c r="Q44" s="6" t="s">
        <v>36</v>
      </c>
      <c r="R44" s="2" t="s">
        <v>36</v>
      </c>
    </row>
    <row r="45" spans="1:19" ht="15.75">
      <c r="A45" s="2"/>
      <c r="B45" s="2"/>
      <c r="C45" s="3"/>
      <c r="D45" s="7"/>
      <c r="E45" s="2"/>
      <c r="F45" s="2"/>
      <c r="G45" s="2"/>
      <c r="H45" s="2"/>
      <c r="I45" s="8"/>
      <c r="J45" s="8"/>
      <c r="K45" s="12"/>
      <c r="L45" s="12"/>
      <c r="M45" s="8"/>
      <c r="N45" s="8"/>
      <c r="O45" s="8"/>
      <c r="P45" s="8"/>
      <c r="Q45" s="8"/>
      <c r="R45" s="8"/>
    </row>
    <row r="46" spans="1:19" ht="15.75">
      <c r="A46" s="2"/>
      <c r="B46" s="2"/>
      <c r="C46" s="3"/>
      <c r="D46" s="7"/>
      <c r="E46" s="2"/>
      <c r="F46" s="2"/>
      <c r="G46" s="2"/>
      <c r="H46" s="2"/>
      <c r="I46" s="8"/>
      <c r="J46" s="8"/>
      <c r="K46" s="12"/>
      <c r="L46" s="12"/>
      <c r="M46" s="8"/>
      <c r="N46" s="8"/>
      <c r="O46" s="8"/>
      <c r="P46" s="8"/>
      <c r="Q46" s="8"/>
      <c r="R46" s="8"/>
    </row>
    <row r="47" spans="1:19" ht="15.75">
      <c r="A47" s="2"/>
      <c r="B47" s="2"/>
      <c r="C47" s="3"/>
      <c r="D47" s="7"/>
      <c r="E47" s="2"/>
      <c r="F47" s="2"/>
      <c r="G47" s="2"/>
      <c r="H47" s="2"/>
      <c r="I47" s="8"/>
      <c r="J47" s="8"/>
      <c r="K47" s="12"/>
      <c r="L47" s="12"/>
      <c r="M47" s="8"/>
      <c r="N47" s="8"/>
      <c r="O47" s="8"/>
      <c r="P47" s="8"/>
      <c r="Q47" s="8"/>
      <c r="R47" s="8"/>
    </row>
    <row r="48" spans="1:19" ht="15.75">
      <c r="A48" s="2"/>
      <c r="B48" s="2"/>
      <c r="C48" s="3"/>
      <c r="D48" s="7"/>
      <c r="E48" s="2"/>
      <c r="F48" s="2"/>
      <c r="G48" s="2"/>
      <c r="H48" s="2"/>
      <c r="I48" s="8"/>
      <c r="J48" s="8"/>
      <c r="K48" s="12"/>
      <c r="L48" s="12"/>
      <c r="M48" s="8"/>
      <c r="N48" s="8"/>
      <c r="O48" s="8"/>
      <c r="P48" s="8"/>
      <c r="Q48" s="8"/>
      <c r="R48" s="8"/>
    </row>
    <row r="49" spans="1:18" ht="15.75">
      <c r="A49" s="2"/>
      <c r="B49" s="2"/>
      <c r="C49" s="3"/>
      <c r="D49" s="7"/>
      <c r="E49" s="2"/>
      <c r="F49" s="2"/>
      <c r="G49" s="2"/>
      <c r="H49" s="2"/>
      <c r="I49" s="8"/>
      <c r="J49" s="8"/>
      <c r="K49" s="12"/>
      <c r="L49" s="12"/>
      <c r="M49" s="8"/>
      <c r="N49" s="8"/>
      <c r="O49" s="8"/>
      <c r="P49" s="8"/>
      <c r="Q49" s="8"/>
      <c r="R49" s="8"/>
    </row>
    <row r="50" spans="1:18" ht="15.75">
      <c r="A50" s="2"/>
      <c r="B50" s="2"/>
      <c r="C50" s="3"/>
      <c r="D50" s="7"/>
      <c r="E50" s="2"/>
      <c r="F50" s="2"/>
      <c r="G50" s="2"/>
      <c r="H50" s="2"/>
      <c r="I50" s="8"/>
      <c r="J50" s="8"/>
      <c r="K50" s="12"/>
      <c r="L50" s="12"/>
      <c r="M50" s="8"/>
      <c r="N50" s="8"/>
      <c r="O50" s="8"/>
      <c r="P50" s="8"/>
      <c r="Q50" s="8"/>
      <c r="R50" s="8"/>
    </row>
  </sheetData>
  <protectedRanges>
    <protectedRange sqref="I45:J451" name="Диапазон1"/>
    <protectedRange sqref="I21:J44" name="Диапазон1_1"/>
  </protectedRanges>
  <mergeCells count="30">
    <mergeCell ref="D34:H34"/>
    <mergeCell ref="P2:S2"/>
    <mergeCell ref="A20:D20"/>
    <mergeCell ref="K15:K17"/>
    <mergeCell ref="L15:Q15"/>
    <mergeCell ref="L16:L17"/>
    <mergeCell ref="M16:O16"/>
    <mergeCell ref="P16:P17"/>
    <mergeCell ref="Q16:Q17"/>
    <mergeCell ref="A13:A18"/>
    <mergeCell ref="D13:D18"/>
    <mergeCell ref="K14:Q14"/>
    <mergeCell ref="E13:G13"/>
    <mergeCell ref="H13:H17"/>
    <mergeCell ref="I13:I17"/>
    <mergeCell ref="J13:J17"/>
    <mergeCell ref="K13:Q13"/>
    <mergeCell ref="P1:R1"/>
    <mergeCell ref="A9:R9"/>
    <mergeCell ref="A10:R10"/>
    <mergeCell ref="A11:R11"/>
    <mergeCell ref="A8:R8"/>
    <mergeCell ref="R13:R18"/>
    <mergeCell ref="E14:E17"/>
    <mergeCell ref="F14:F17"/>
    <mergeCell ref="G14:G17"/>
    <mergeCell ref="P6:S6"/>
    <mergeCell ref="P4:R4"/>
    <mergeCell ref="P5:R5"/>
    <mergeCell ref="P7:S7"/>
  </mergeCells>
  <conditionalFormatting sqref="A21:D50 I21:R50 E21:H33 E35:H50">
    <cfRule type="expression" dxfId="9" priority="5">
      <formula>VALUE($C21)</formula>
    </cfRule>
  </conditionalFormatting>
  <conditionalFormatting sqref="I45:J451">
    <cfRule type="expression" dxfId="8" priority="4">
      <formula>VALUE($C45)</formula>
    </cfRule>
  </conditionalFormatting>
  <printOptions horizontalCentered="1"/>
  <pageMargins left="0.78740157480314965" right="0.39370078740157483" top="1.1811023622047245" bottom="0.78740157480314965" header="0.78740157480314965" footer="0.31496062992125984"/>
  <pageSetup paperSize="9" scale="45" orientation="landscape" r:id="rId1"/>
  <headerFooter differentFirst="1">
    <oddHeader>&amp;C&amp;P</odd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C34"/>
  <sheetViews>
    <sheetView view="pageBreakPreview" topLeftCell="D1" zoomScale="70" zoomScaleNormal="80" zoomScaleSheetLayoutView="70" workbookViewId="0">
      <selection activeCell="U7" sqref="U7:Y7"/>
    </sheetView>
  </sheetViews>
  <sheetFormatPr defaultRowHeight="15"/>
  <cols>
    <col min="1" max="1" width="12.7109375" style="1" customWidth="1"/>
    <col min="2" max="2" width="11.7109375" style="1" hidden="1" customWidth="1"/>
    <col min="3" max="3" width="22.42578125" style="1" customWidth="1"/>
    <col min="4" max="4" width="27.42578125" style="1" customWidth="1"/>
    <col min="5" max="5" width="28.140625" style="1" customWidth="1"/>
    <col min="6" max="6" width="26" style="1" customWidth="1"/>
    <col min="7" max="7" width="13.42578125" style="1" customWidth="1"/>
    <col min="8" max="8" width="22.28515625" style="1" customWidth="1"/>
    <col min="9" max="9" width="14" style="1" customWidth="1"/>
    <col min="10" max="10" width="21.7109375" style="1" customWidth="1"/>
    <col min="11" max="11" width="9.42578125" style="9" bestFit="1" customWidth="1"/>
    <col min="12" max="12" width="20.7109375" style="1" customWidth="1"/>
    <col min="13" max="13" width="5.5703125" style="9" customWidth="1"/>
    <col min="14" max="14" width="7.7109375" style="1" customWidth="1"/>
    <col min="15" max="15" width="5.5703125" style="9" customWidth="1"/>
    <col min="16" max="16" width="8.28515625" style="1" customWidth="1"/>
    <col min="17" max="17" width="18.85546875" style="1" customWidth="1"/>
    <col min="18" max="18" width="23.42578125" style="1" customWidth="1"/>
    <col min="19" max="19" width="9.42578125" style="1" bestFit="1" customWidth="1"/>
    <col min="20" max="20" width="14.85546875" style="1" customWidth="1"/>
    <col min="21" max="21" width="20" style="1" customWidth="1"/>
    <col min="22" max="22" width="8" style="1" customWidth="1"/>
    <col min="23" max="23" width="31" style="1" customWidth="1"/>
    <col min="24" max="24" width="9.42578125" style="1" bestFit="1" customWidth="1"/>
    <col min="25" max="25" width="14.5703125" style="1" customWidth="1"/>
    <col min="26" max="16384" width="9.140625" style="1"/>
  </cols>
  <sheetData>
    <row r="1" spans="1:25" ht="53.25" customHeight="1">
      <c r="A1" s="22"/>
      <c r="B1" s="22"/>
      <c r="C1" s="41"/>
      <c r="D1" s="41"/>
      <c r="E1" s="41"/>
      <c r="F1" s="41"/>
      <c r="G1" s="41"/>
      <c r="H1" s="41"/>
      <c r="I1" s="41"/>
      <c r="J1" s="41"/>
      <c r="K1" s="42"/>
      <c r="L1" s="41"/>
      <c r="M1" s="42"/>
      <c r="N1" s="41"/>
      <c r="O1" s="42"/>
      <c r="P1" s="41"/>
      <c r="Q1" s="41"/>
      <c r="R1" s="22"/>
      <c r="S1" s="22"/>
      <c r="T1" s="22"/>
      <c r="U1" s="74" t="s">
        <v>106</v>
      </c>
      <c r="V1" s="74"/>
      <c r="W1" s="74"/>
      <c r="X1" s="74"/>
      <c r="Y1" s="74"/>
    </row>
    <row r="2" spans="1:25" ht="91.5" customHeight="1">
      <c r="A2" s="41"/>
      <c r="B2" s="41"/>
      <c r="C2" s="41"/>
      <c r="D2" s="22" t="s">
        <v>37</v>
      </c>
      <c r="E2" s="41"/>
      <c r="F2" s="41"/>
      <c r="G2" s="41"/>
      <c r="H2" s="41"/>
      <c r="I2" s="41"/>
      <c r="J2" s="41"/>
      <c r="K2" s="42"/>
      <c r="L2" s="41"/>
      <c r="M2" s="42"/>
      <c r="N2" s="41"/>
      <c r="O2" s="42"/>
      <c r="P2" s="41"/>
      <c r="Q2" s="41"/>
      <c r="R2" s="41"/>
      <c r="S2" s="41"/>
      <c r="T2" s="41"/>
      <c r="U2" s="81" t="s">
        <v>121</v>
      </c>
      <c r="V2" s="81"/>
      <c r="W2" s="81"/>
      <c r="X2" s="81"/>
      <c r="Y2" s="81"/>
    </row>
    <row r="3" spans="1:25" ht="19.5" customHeight="1">
      <c r="A3" s="41"/>
      <c r="B3" s="41"/>
      <c r="C3" s="41"/>
      <c r="D3" s="22"/>
      <c r="E3" s="41"/>
      <c r="F3" s="41"/>
      <c r="G3" s="41"/>
      <c r="H3" s="41"/>
      <c r="I3" s="41"/>
      <c r="J3" s="41"/>
      <c r="K3" s="42"/>
      <c r="L3" s="41"/>
      <c r="M3" s="42"/>
      <c r="N3" s="41"/>
      <c r="O3" s="42"/>
      <c r="P3" s="41"/>
      <c r="Q3" s="41"/>
      <c r="R3" s="41"/>
      <c r="S3" s="41"/>
      <c r="T3" s="41"/>
      <c r="U3" s="92"/>
      <c r="V3" s="92"/>
      <c r="W3" s="92"/>
      <c r="X3" s="92"/>
      <c r="Y3" s="92"/>
    </row>
    <row r="4" spans="1:25" ht="26.25" customHeight="1">
      <c r="A4" s="41"/>
      <c r="B4" s="41"/>
      <c r="C4" s="41"/>
      <c r="D4" s="22"/>
      <c r="E4" s="41"/>
      <c r="F4" s="41"/>
      <c r="G4" s="41"/>
      <c r="H4" s="41"/>
      <c r="I4" s="41"/>
      <c r="J4" s="41"/>
      <c r="K4" s="42"/>
      <c r="L4" s="41"/>
      <c r="M4" s="42"/>
      <c r="N4" s="41"/>
      <c r="O4" s="42"/>
      <c r="P4" s="41"/>
      <c r="Q4" s="41"/>
      <c r="R4" s="41"/>
      <c r="S4" s="41"/>
      <c r="T4" s="41"/>
      <c r="U4" s="81" t="s">
        <v>114</v>
      </c>
      <c r="V4" s="81"/>
      <c r="W4" s="81"/>
      <c r="X4" s="81"/>
      <c r="Y4" s="81"/>
    </row>
    <row r="5" spans="1:25" ht="26.25" customHeight="1">
      <c r="A5" s="41"/>
      <c r="B5" s="41"/>
      <c r="C5" s="41"/>
      <c r="D5" s="22"/>
      <c r="E5" s="41"/>
      <c r="F5" s="41"/>
      <c r="G5" s="41"/>
      <c r="H5" s="41"/>
      <c r="I5" s="41"/>
      <c r="J5" s="41"/>
      <c r="K5" s="42"/>
      <c r="L5" s="41"/>
      <c r="M5" s="42"/>
      <c r="N5" s="41"/>
      <c r="O5" s="42"/>
      <c r="P5" s="41"/>
      <c r="Q5" s="41"/>
      <c r="R5" s="41"/>
      <c r="S5" s="41"/>
      <c r="T5" s="41"/>
      <c r="U5" s="81" t="s">
        <v>105</v>
      </c>
      <c r="V5" s="81"/>
      <c r="W5" s="81"/>
      <c r="X5" s="81"/>
      <c r="Y5" s="81"/>
    </row>
    <row r="6" spans="1:25" ht="78.75" customHeight="1">
      <c r="A6" s="41"/>
      <c r="B6" s="41"/>
      <c r="C6" s="41"/>
      <c r="D6" s="22"/>
      <c r="E6" s="41"/>
      <c r="F6" s="41"/>
      <c r="G6" s="41"/>
      <c r="H6" s="41"/>
      <c r="I6" s="41"/>
      <c r="J6" s="41"/>
      <c r="K6" s="42"/>
      <c r="L6" s="41"/>
      <c r="M6" s="42"/>
      <c r="N6" s="41"/>
      <c r="O6" s="42"/>
      <c r="P6" s="41"/>
      <c r="Q6" s="41"/>
      <c r="R6" s="41"/>
      <c r="S6" s="41"/>
      <c r="T6" s="41"/>
      <c r="U6" s="81" t="s">
        <v>117</v>
      </c>
      <c r="V6" s="81"/>
      <c r="W6" s="81"/>
      <c r="X6" s="81"/>
      <c r="Y6" s="81"/>
    </row>
    <row r="7" spans="1:25" ht="89.25" customHeight="1">
      <c r="A7" s="41"/>
      <c r="B7" s="41"/>
      <c r="C7" s="41"/>
      <c r="D7" s="22" t="s">
        <v>38</v>
      </c>
      <c r="E7" s="41"/>
      <c r="F7" s="41"/>
      <c r="G7" s="41"/>
      <c r="H7" s="41"/>
      <c r="I7" s="41"/>
      <c r="J7" s="41"/>
      <c r="K7" s="42"/>
      <c r="L7" s="41"/>
      <c r="M7" s="42"/>
      <c r="N7" s="41"/>
      <c r="O7" s="42"/>
      <c r="P7" s="41"/>
      <c r="Q7" s="41"/>
      <c r="R7" s="41"/>
      <c r="S7" s="41"/>
      <c r="T7" s="41"/>
      <c r="U7" s="80" t="s">
        <v>122</v>
      </c>
      <c r="V7" s="80"/>
      <c r="W7" s="80"/>
      <c r="X7" s="80"/>
      <c r="Y7" s="80"/>
    </row>
    <row r="8" spans="1:25" ht="22.5">
      <c r="A8" s="75" t="s">
        <v>15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</row>
    <row r="9" spans="1:25" ht="22.5">
      <c r="A9" s="75" t="s">
        <v>34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</row>
    <row r="10" spans="1:25" ht="22.5">
      <c r="A10" s="75" t="s">
        <v>85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</row>
    <row r="11" spans="1:25" ht="22.5">
      <c r="A11" s="75" t="s">
        <v>39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</row>
    <row r="12" spans="1:25" ht="23.25">
      <c r="A12" s="26"/>
      <c r="B12" s="26"/>
      <c r="C12" s="41"/>
      <c r="D12" s="41"/>
      <c r="E12" s="41"/>
      <c r="F12" s="41"/>
      <c r="G12" s="41"/>
      <c r="H12" s="41"/>
      <c r="I12" s="41"/>
      <c r="J12" s="41"/>
      <c r="K12" s="42"/>
      <c r="L12" s="41"/>
      <c r="M12" s="42"/>
      <c r="N12" s="41"/>
      <c r="O12" s="42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23.25">
      <c r="A13" s="89" t="s">
        <v>0</v>
      </c>
      <c r="B13" s="27"/>
      <c r="C13" s="89" t="s">
        <v>16</v>
      </c>
      <c r="D13" s="89" t="s">
        <v>86</v>
      </c>
      <c r="E13" s="96" t="s">
        <v>40</v>
      </c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</row>
    <row r="14" spans="1:25" ht="23.25">
      <c r="A14" s="90"/>
      <c r="B14" s="28"/>
      <c r="C14" s="90"/>
      <c r="D14" s="90"/>
      <c r="E14" s="97" t="s">
        <v>5</v>
      </c>
      <c r="F14" s="98"/>
      <c r="G14" s="98"/>
      <c r="H14" s="98"/>
      <c r="I14" s="98"/>
      <c r="J14" s="99"/>
      <c r="K14" s="94" t="s">
        <v>41</v>
      </c>
      <c r="L14" s="94"/>
      <c r="M14" s="94" t="s">
        <v>42</v>
      </c>
      <c r="N14" s="94"/>
      <c r="O14" s="94" t="s">
        <v>43</v>
      </c>
      <c r="P14" s="94"/>
      <c r="Q14" s="94" t="s">
        <v>6</v>
      </c>
      <c r="R14" s="94"/>
      <c r="S14" s="94" t="s">
        <v>7</v>
      </c>
      <c r="T14" s="94"/>
      <c r="U14" s="94" t="s">
        <v>44</v>
      </c>
      <c r="V14" s="94"/>
      <c r="W14" s="94"/>
      <c r="X14" s="94" t="s">
        <v>8</v>
      </c>
      <c r="Y14" s="94"/>
    </row>
    <row r="15" spans="1:25" ht="23.25">
      <c r="A15" s="90"/>
      <c r="B15" s="28"/>
      <c r="C15" s="90"/>
      <c r="D15" s="90"/>
      <c r="E15" s="100"/>
      <c r="F15" s="101"/>
      <c r="G15" s="101"/>
      <c r="H15" s="101"/>
      <c r="I15" s="101"/>
      <c r="J15" s="102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</row>
    <row r="16" spans="1:25" ht="174.75" customHeight="1">
      <c r="A16" s="90"/>
      <c r="B16" s="28" t="s">
        <v>45</v>
      </c>
      <c r="C16" s="90"/>
      <c r="D16" s="91"/>
      <c r="E16" s="29" t="s">
        <v>46</v>
      </c>
      <c r="F16" s="29" t="s">
        <v>47</v>
      </c>
      <c r="G16" s="29" t="s">
        <v>48</v>
      </c>
      <c r="H16" s="29" t="s">
        <v>49</v>
      </c>
      <c r="I16" s="29" t="s">
        <v>50</v>
      </c>
      <c r="J16" s="29" t="s">
        <v>51</v>
      </c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</row>
    <row r="17" spans="1:29" ht="46.5">
      <c r="A17" s="91"/>
      <c r="B17" s="31"/>
      <c r="C17" s="91"/>
      <c r="D17" s="43"/>
      <c r="E17" s="32" t="s">
        <v>4</v>
      </c>
      <c r="F17" s="32" t="s">
        <v>4</v>
      </c>
      <c r="G17" s="32" t="s">
        <v>4</v>
      </c>
      <c r="H17" s="32" t="s">
        <v>4</v>
      </c>
      <c r="I17" s="32" t="s">
        <v>4</v>
      </c>
      <c r="J17" s="32" t="s">
        <v>4</v>
      </c>
      <c r="K17" s="44" t="s">
        <v>9</v>
      </c>
      <c r="L17" s="32" t="s">
        <v>4</v>
      </c>
      <c r="M17" s="44" t="s">
        <v>9</v>
      </c>
      <c r="N17" s="32" t="s">
        <v>4</v>
      </c>
      <c r="O17" s="44" t="s">
        <v>9</v>
      </c>
      <c r="P17" s="32" t="s">
        <v>4</v>
      </c>
      <c r="Q17" s="32" t="s">
        <v>52</v>
      </c>
      <c r="R17" s="32" t="s">
        <v>4</v>
      </c>
      <c r="S17" s="32" t="s">
        <v>52</v>
      </c>
      <c r="T17" s="32" t="s">
        <v>4</v>
      </c>
      <c r="U17" s="32" t="s">
        <v>52</v>
      </c>
      <c r="V17" s="32" t="s">
        <v>53</v>
      </c>
      <c r="W17" s="32" t="s">
        <v>4</v>
      </c>
      <c r="X17" s="32" t="s">
        <v>52</v>
      </c>
      <c r="Y17" s="32" t="s">
        <v>4</v>
      </c>
    </row>
    <row r="18" spans="1:29" ht="232.5" hidden="1">
      <c r="A18" s="31"/>
      <c r="B18" s="31"/>
      <c r="C18" s="31"/>
      <c r="D18" s="43"/>
      <c r="E18" s="32" t="s">
        <v>54</v>
      </c>
      <c r="F18" s="32" t="s">
        <v>55</v>
      </c>
      <c r="G18" s="32" t="s">
        <v>56</v>
      </c>
      <c r="H18" s="32" t="s">
        <v>57</v>
      </c>
      <c r="I18" s="32" t="s">
        <v>58</v>
      </c>
      <c r="J18" s="32" t="s">
        <v>59</v>
      </c>
      <c r="K18" s="44" t="s">
        <v>60</v>
      </c>
      <c r="L18" s="32" t="s">
        <v>60</v>
      </c>
      <c r="M18" s="44" t="s">
        <v>60</v>
      </c>
      <c r="N18" s="32" t="s">
        <v>60</v>
      </c>
      <c r="O18" s="44" t="s">
        <v>60</v>
      </c>
      <c r="P18" s="32" t="s">
        <v>60</v>
      </c>
      <c r="Q18" s="32" t="s">
        <v>61</v>
      </c>
      <c r="R18" s="32" t="s">
        <v>61</v>
      </c>
      <c r="S18" s="32" t="s">
        <v>62</v>
      </c>
      <c r="T18" s="32" t="s">
        <v>62</v>
      </c>
      <c r="U18" s="32" t="s">
        <v>63</v>
      </c>
      <c r="V18" s="32" t="s">
        <v>63</v>
      </c>
      <c r="W18" s="32" t="s">
        <v>63</v>
      </c>
      <c r="X18" s="32" t="s">
        <v>64</v>
      </c>
      <c r="Y18" s="32" t="s">
        <v>64</v>
      </c>
    </row>
    <row r="19" spans="1:29" ht="23.25">
      <c r="A19" s="32">
        <v>1</v>
      </c>
      <c r="B19" s="32"/>
      <c r="C19" s="32">
        <v>2</v>
      </c>
      <c r="D19" s="32">
        <v>3</v>
      </c>
      <c r="E19" s="32">
        <v>4</v>
      </c>
      <c r="F19" s="32">
        <v>5</v>
      </c>
      <c r="G19" s="32">
        <v>6</v>
      </c>
      <c r="H19" s="32">
        <v>7</v>
      </c>
      <c r="I19" s="32">
        <v>8</v>
      </c>
      <c r="J19" s="32">
        <v>9</v>
      </c>
      <c r="K19" s="32">
        <v>10</v>
      </c>
      <c r="L19" s="32">
        <v>11</v>
      </c>
      <c r="M19" s="32">
        <v>12</v>
      </c>
      <c r="N19" s="32">
        <v>13</v>
      </c>
      <c r="O19" s="32">
        <v>14</v>
      </c>
      <c r="P19" s="32">
        <v>15</v>
      </c>
      <c r="Q19" s="32">
        <v>16</v>
      </c>
      <c r="R19" s="32">
        <v>17</v>
      </c>
      <c r="S19" s="32">
        <v>18</v>
      </c>
      <c r="T19" s="32">
        <v>19</v>
      </c>
      <c r="U19" s="32">
        <v>20</v>
      </c>
      <c r="V19" s="32">
        <v>21</v>
      </c>
      <c r="W19" s="32">
        <v>22</v>
      </c>
      <c r="X19" s="32">
        <v>23</v>
      </c>
      <c r="Y19" s="32">
        <v>25</v>
      </c>
    </row>
    <row r="20" spans="1:29" ht="99.75" customHeight="1">
      <c r="A20" s="95" t="s">
        <v>35</v>
      </c>
      <c r="B20" s="95"/>
      <c r="C20" s="95"/>
      <c r="D20" s="45">
        <v>104724756.12</v>
      </c>
      <c r="E20" s="45">
        <v>7979031.5999999996</v>
      </c>
      <c r="F20" s="45">
        <v>17461600</v>
      </c>
      <c r="G20" s="45">
        <v>0</v>
      </c>
      <c r="H20" s="45">
        <v>2318250</v>
      </c>
      <c r="I20" s="45">
        <v>0</v>
      </c>
      <c r="J20" s="45">
        <v>1446060</v>
      </c>
      <c r="K20" s="46">
        <v>3</v>
      </c>
      <c r="L20" s="45">
        <v>8362056</v>
      </c>
      <c r="M20" s="46">
        <v>0</v>
      </c>
      <c r="N20" s="45">
        <v>0</v>
      </c>
      <c r="O20" s="46">
        <v>0</v>
      </c>
      <c r="P20" s="45">
        <v>0</v>
      </c>
      <c r="Q20" s="45">
        <v>8348.66</v>
      </c>
      <c r="R20" s="45">
        <v>43627168.520000003</v>
      </c>
      <c r="S20" s="45">
        <v>0</v>
      </c>
      <c r="T20" s="45">
        <v>0</v>
      </c>
      <c r="U20" s="45">
        <v>4701.18</v>
      </c>
      <c r="V20" s="45">
        <v>0</v>
      </c>
      <c r="W20" s="45">
        <v>23530590</v>
      </c>
      <c r="X20" s="45">
        <v>0</v>
      </c>
      <c r="Y20" s="45">
        <v>0</v>
      </c>
    </row>
    <row r="21" spans="1:29" ht="144.75" customHeight="1">
      <c r="A21" s="35">
        <v>1</v>
      </c>
      <c r="B21" s="36">
        <v>99986543</v>
      </c>
      <c r="C21" s="47" t="s">
        <v>68</v>
      </c>
      <c r="D21" s="39">
        <v>2089768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48">
        <v>0</v>
      </c>
      <c r="L21" s="39">
        <v>0</v>
      </c>
      <c r="M21" s="48">
        <v>0</v>
      </c>
      <c r="N21" s="39">
        <v>0</v>
      </c>
      <c r="O21" s="48">
        <v>0</v>
      </c>
      <c r="P21" s="39">
        <v>0</v>
      </c>
      <c r="Q21" s="39">
        <v>388</v>
      </c>
      <c r="R21" s="39">
        <v>2089768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AC21" s="10"/>
    </row>
    <row r="22" spans="1:29" ht="140.25" customHeight="1">
      <c r="A22" s="35">
        <v>2</v>
      </c>
      <c r="B22" s="36">
        <v>99987651</v>
      </c>
      <c r="C22" s="47" t="s">
        <v>69</v>
      </c>
      <c r="D22" s="39">
        <v>9472494.4000000004</v>
      </c>
      <c r="E22" s="39">
        <v>1934994.4</v>
      </c>
      <c r="F22" s="39">
        <v>4818000</v>
      </c>
      <c r="G22" s="39">
        <v>0</v>
      </c>
      <c r="H22" s="39">
        <v>0</v>
      </c>
      <c r="I22" s="39">
        <v>0</v>
      </c>
      <c r="J22" s="39">
        <v>0</v>
      </c>
      <c r="K22" s="48">
        <v>0</v>
      </c>
      <c r="L22" s="39">
        <v>0</v>
      </c>
      <c r="M22" s="48">
        <v>0</v>
      </c>
      <c r="N22" s="39">
        <v>0</v>
      </c>
      <c r="O22" s="48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612.5</v>
      </c>
      <c r="V22" s="39">
        <v>0</v>
      </c>
      <c r="W22" s="39">
        <v>2719500</v>
      </c>
      <c r="X22" s="39">
        <v>0</v>
      </c>
      <c r="Y22" s="39">
        <v>0</v>
      </c>
    </row>
    <row r="23" spans="1:29" ht="136.5" customHeight="1">
      <c r="A23" s="35">
        <v>3</v>
      </c>
      <c r="B23" s="36">
        <v>99987624</v>
      </c>
      <c r="C23" s="47" t="s">
        <v>70</v>
      </c>
      <c r="D23" s="39">
        <v>2106141.44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48">
        <v>0</v>
      </c>
      <c r="L23" s="39">
        <v>0</v>
      </c>
      <c r="M23" s="48">
        <v>0</v>
      </c>
      <c r="N23" s="39">
        <v>0</v>
      </c>
      <c r="O23" s="48">
        <v>0</v>
      </c>
      <c r="P23" s="39">
        <v>0</v>
      </c>
      <c r="Q23" s="39">
        <v>391.04</v>
      </c>
      <c r="R23" s="39">
        <v>2106141.44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</row>
    <row r="24" spans="1:29" ht="127.5" customHeight="1">
      <c r="A24" s="35">
        <v>4</v>
      </c>
      <c r="B24" s="36">
        <v>99987543</v>
      </c>
      <c r="C24" s="47" t="s">
        <v>71</v>
      </c>
      <c r="D24" s="39">
        <v>23077268.079999998</v>
      </c>
      <c r="E24" s="39">
        <v>1276924.3999999999</v>
      </c>
      <c r="F24" s="39">
        <v>4285100</v>
      </c>
      <c r="G24" s="39">
        <v>0</v>
      </c>
      <c r="H24" s="39">
        <v>0</v>
      </c>
      <c r="I24" s="39">
        <v>0</v>
      </c>
      <c r="J24" s="39">
        <v>0</v>
      </c>
      <c r="K24" s="48">
        <v>0</v>
      </c>
      <c r="L24" s="39">
        <v>0</v>
      </c>
      <c r="M24" s="48">
        <v>0</v>
      </c>
      <c r="N24" s="39">
        <v>0</v>
      </c>
      <c r="O24" s="48">
        <v>0</v>
      </c>
      <c r="P24" s="39">
        <v>0</v>
      </c>
      <c r="Q24" s="39">
        <v>873.12</v>
      </c>
      <c r="R24" s="39">
        <v>4705243.68</v>
      </c>
      <c r="S24" s="39">
        <v>0</v>
      </c>
      <c r="T24" s="39">
        <v>0</v>
      </c>
      <c r="U24" s="39">
        <v>2440</v>
      </c>
      <c r="V24" s="39">
        <v>0</v>
      </c>
      <c r="W24" s="39">
        <v>12810000</v>
      </c>
      <c r="X24" s="39">
        <v>0</v>
      </c>
      <c r="Y24" s="39">
        <v>0</v>
      </c>
    </row>
    <row r="25" spans="1:29" ht="122.25" customHeight="1">
      <c r="A25" s="35">
        <v>5</v>
      </c>
      <c r="B25" s="36">
        <v>99987516</v>
      </c>
      <c r="C25" s="47" t="s">
        <v>72</v>
      </c>
      <c r="D25" s="39">
        <v>7390569.2000000002</v>
      </c>
      <c r="E25" s="39">
        <v>644640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48">
        <v>0</v>
      </c>
      <c r="L25" s="39">
        <v>0</v>
      </c>
      <c r="M25" s="48">
        <v>0</v>
      </c>
      <c r="N25" s="39">
        <v>0</v>
      </c>
      <c r="O25" s="48">
        <v>0</v>
      </c>
      <c r="P25" s="39">
        <v>0</v>
      </c>
      <c r="Q25" s="39">
        <v>432.8</v>
      </c>
      <c r="R25" s="39">
        <v>2332359.2000000002</v>
      </c>
      <c r="S25" s="39">
        <v>0</v>
      </c>
      <c r="T25" s="39">
        <v>0</v>
      </c>
      <c r="U25" s="39">
        <v>840.68</v>
      </c>
      <c r="V25" s="39">
        <v>0</v>
      </c>
      <c r="W25" s="39">
        <v>4413570</v>
      </c>
      <c r="X25" s="39">
        <v>0</v>
      </c>
      <c r="Y25" s="39">
        <v>0</v>
      </c>
    </row>
    <row r="26" spans="1:29" ht="171" customHeight="1">
      <c r="A26" s="35">
        <v>6</v>
      </c>
      <c r="B26" s="36">
        <v>99987656</v>
      </c>
      <c r="C26" s="47" t="s">
        <v>73</v>
      </c>
      <c r="D26" s="39">
        <v>29188106.800000001</v>
      </c>
      <c r="E26" s="39">
        <v>4122472.8</v>
      </c>
      <c r="F26" s="39">
        <v>8358500</v>
      </c>
      <c r="G26" s="39">
        <v>0</v>
      </c>
      <c r="H26" s="39">
        <v>2318250</v>
      </c>
      <c r="I26" s="39">
        <v>0</v>
      </c>
      <c r="J26" s="39">
        <v>1446060</v>
      </c>
      <c r="K26" s="48">
        <v>0</v>
      </c>
      <c r="L26" s="39">
        <v>0</v>
      </c>
      <c r="M26" s="48">
        <v>0</v>
      </c>
      <c r="N26" s="39">
        <v>0</v>
      </c>
      <c r="O26" s="48">
        <v>0</v>
      </c>
      <c r="P26" s="39">
        <v>0</v>
      </c>
      <c r="Q26" s="39">
        <v>1736</v>
      </c>
      <c r="R26" s="39">
        <v>9355304</v>
      </c>
      <c r="S26" s="39">
        <v>0</v>
      </c>
      <c r="T26" s="39">
        <v>0</v>
      </c>
      <c r="U26" s="39">
        <v>808</v>
      </c>
      <c r="V26" s="39">
        <v>0</v>
      </c>
      <c r="W26" s="39">
        <v>3587520</v>
      </c>
      <c r="X26" s="39">
        <v>0</v>
      </c>
      <c r="Y26" s="39">
        <v>0</v>
      </c>
    </row>
    <row r="27" spans="1:29" ht="135.75" customHeight="1">
      <c r="A27" s="35">
        <v>7</v>
      </c>
      <c r="B27" s="36">
        <v>99987839</v>
      </c>
      <c r="C27" s="47" t="s">
        <v>74</v>
      </c>
      <c r="D27" s="39">
        <v>1998206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48">
        <v>0</v>
      </c>
      <c r="L27" s="39">
        <v>0</v>
      </c>
      <c r="M27" s="48">
        <v>0</v>
      </c>
      <c r="N27" s="39">
        <v>0</v>
      </c>
      <c r="O27" s="48">
        <v>0</v>
      </c>
      <c r="P27" s="39">
        <v>0</v>
      </c>
      <c r="Q27" s="39">
        <v>371</v>
      </c>
      <c r="R27" s="39">
        <v>1998206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</row>
    <row r="28" spans="1:29" ht="125.25" customHeight="1">
      <c r="A28" s="35">
        <v>8</v>
      </c>
      <c r="B28" s="36">
        <v>99987879</v>
      </c>
      <c r="C28" s="47" t="s">
        <v>75</v>
      </c>
      <c r="D28" s="39">
        <v>2023520.2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48">
        <v>0</v>
      </c>
      <c r="L28" s="39">
        <v>0</v>
      </c>
      <c r="M28" s="48">
        <v>0</v>
      </c>
      <c r="N28" s="39">
        <v>0</v>
      </c>
      <c r="O28" s="48">
        <v>0</v>
      </c>
      <c r="P28" s="39">
        <v>0</v>
      </c>
      <c r="Q28" s="39">
        <v>375.7</v>
      </c>
      <c r="R28" s="39">
        <v>2023520.2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</row>
    <row r="29" spans="1:29" ht="126" customHeight="1">
      <c r="A29" s="35">
        <v>9</v>
      </c>
      <c r="B29" s="36">
        <v>99987881</v>
      </c>
      <c r="C29" s="47" t="s">
        <v>76</v>
      </c>
      <c r="D29" s="39">
        <v>1912030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48">
        <v>0</v>
      </c>
      <c r="L29" s="39">
        <v>0</v>
      </c>
      <c r="M29" s="48">
        <v>0</v>
      </c>
      <c r="N29" s="39">
        <v>0</v>
      </c>
      <c r="O29" s="48">
        <v>0</v>
      </c>
      <c r="P29" s="39">
        <v>0</v>
      </c>
      <c r="Q29" s="39">
        <v>355</v>
      </c>
      <c r="R29" s="39">
        <v>1912030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</row>
    <row r="30" spans="1:29" ht="129" customHeight="1">
      <c r="A30" s="35">
        <v>10</v>
      </c>
      <c r="B30" s="36">
        <v>99987520</v>
      </c>
      <c r="C30" s="47" t="s">
        <v>77</v>
      </c>
      <c r="D30" s="39">
        <v>6818676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48">
        <v>0</v>
      </c>
      <c r="L30" s="39">
        <v>0</v>
      </c>
      <c r="M30" s="48">
        <v>0</v>
      </c>
      <c r="N30" s="39">
        <v>0</v>
      </c>
      <c r="O30" s="48">
        <v>0</v>
      </c>
      <c r="P30" s="39">
        <v>0</v>
      </c>
      <c r="Q30" s="39">
        <v>1266</v>
      </c>
      <c r="R30" s="39">
        <v>6818676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</row>
    <row r="31" spans="1:29" ht="139.5" customHeight="1">
      <c r="A31" s="35">
        <v>11</v>
      </c>
      <c r="B31" s="36">
        <v>99987798</v>
      </c>
      <c r="C31" s="47" t="s">
        <v>78</v>
      </c>
      <c r="D31" s="39">
        <v>8362056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48">
        <v>3</v>
      </c>
      <c r="L31" s="39">
        <v>8362056</v>
      </c>
      <c r="M31" s="48">
        <v>0</v>
      </c>
      <c r="N31" s="39">
        <v>0</v>
      </c>
      <c r="O31" s="48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</row>
    <row r="32" spans="1:29" ht="153.75" customHeight="1">
      <c r="A32" s="54">
        <v>12</v>
      </c>
      <c r="B32" s="58" t="s">
        <v>36</v>
      </c>
      <c r="C32" s="64" t="s">
        <v>108</v>
      </c>
      <c r="D32" s="62">
        <f>R32</f>
        <v>10285920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44">
        <v>0</v>
      </c>
      <c r="L32" s="62">
        <v>0</v>
      </c>
      <c r="M32" s="44">
        <v>0</v>
      </c>
      <c r="N32" s="62">
        <v>0</v>
      </c>
      <c r="O32" s="44">
        <v>0</v>
      </c>
      <c r="P32" s="62">
        <v>0</v>
      </c>
      <c r="Q32" s="62">
        <v>2160</v>
      </c>
      <c r="R32" s="62">
        <v>10285920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</row>
    <row r="33" spans="1:25" ht="62.25" customHeight="1">
      <c r="A33" s="35"/>
      <c r="B33" s="36"/>
      <c r="C33" s="47"/>
      <c r="D33" s="39"/>
      <c r="E33" s="39"/>
      <c r="F33" s="39"/>
      <c r="G33" s="39"/>
      <c r="H33" s="39"/>
      <c r="I33" s="39"/>
      <c r="J33" s="39"/>
      <c r="K33" s="48"/>
      <c r="L33" s="39"/>
      <c r="M33" s="48"/>
      <c r="N33" s="39"/>
      <c r="O33" s="48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ht="88.5" customHeight="1">
      <c r="A34" s="35" t="s">
        <v>36</v>
      </c>
      <c r="B34" s="36" t="s">
        <v>36</v>
      </c>
      <c r="C34" s="93" t="s">
        <v>110</v>
      </c>
      <c r="D34" s="93"/>
      <c r="E34" s="93"/>
      <c r="F34" s="39" t="s">
        <v>36</v>
      </c>
      <c r="G34" s="39" t="s">
        <v>36</v>
      </c>
      <c r="H34" s="39" t="s">
        <v>36</v>
      </c>
      <c r="I34" s="39" t="s">
        <v>36</v>
      </c>
      <c r="J34" s="39" t="s">
        <v>36</v>
      </c>
      <c r="K34" s="48" t="s">
        <v>36</v>
      </c>
      <c r="L34" s="39" t="s">
        <v>36</v>
      </c>
      <c r="M34" s="48" t="s">
        <v>36</v>
      </c>
      <c r="N34" s="39" t="s">
        <v>36</v>
      </c>
      <c r="O34" s="48" t="s">
        <v>36</v>
      </c>
      <c r="P34" s="39" t="s">
        <v>36</v>
      </c>
      <c r="Q34" s="39" t="s">
        <v>36</v>
      </c>
      <c r="R34" s="39" t="s">
        <v>36</v>
      </c>
      <c r="S34" s="39" t="s">
        <v>36</v>
      </c>
      <c r="T34" s="39" t="s">
        <v>36</v>
      </c>
      <c r="U34" s="39" t="s">
        <v>36</v>
      </c>
      <c r="V34" s="39" t="s">
        <v>36</v>
      </c>
      <c r="W34" s="39" t="s">
        <v>111</v>
      </c>
      <c r="X34" s="39" t="s">
        <v>36</v>
      </c>
      <c r="Y34" s="39" t="s">
        <v>36</v>
      </c>
    </row>
  </sheetData>
  <protectedRanges>
    <protectedRange sqref="H34:I34" name="Диапазон1_1_4_1"/>
  </protectedRanges>
  <mergeCells count="25">
    <mergeCell ref="U1:Y1"/>
    <mergeCell ref="U2:Y2"/>
    <mergeCell ref="C34:E34"/>
    <mergeCell ref="U14:W16"/>
    <mergeCell ref="X14:Y16"/>
    <mergeCell ref="A20:C20"/>
    <mergeCell ref="A13:A17"/>
    <mergeCell ref="C13:C17"/>
    <mergeCell ref="D13:D16"/>
    <mergeCell ref="E13:Y13"/>
    <mergeCell ref="E14:J15"/>
    <mergeCell ref="K14:L16"/>
    <mergeCell ref="M14:N16"/>
    <mergeCell ref="O14:P16"/>
    <mergeCell ref="Q14:R16"/>
    <mergeCell ref="S14:T16"/>
    <mergeCell ref="U3:Y3"/>
    <mergeCell ref="U4:Y4"/>
    <mergeCell ref="U5:Y5"/>
    <mergeCell ref="U6:Y6"/>
    <mergeCell ref="A11:Y11"/>
    <mergeCell ref="A8:Y8"/>
    <mergeCell ref="A9:Y9"/>
    <mergeCell ref="A10:Y10"/>
    <mergeCell ref="U7:Y7"/>
  </mergeCells>
  <conditionalFormatting sqref="A35:L50 Q35:U50 W35:Y50 A21:C34 F21:Y34 D21:E33">
    <cfRule type="expression" dxfId="7" priority="12">
      <formula>VALUE($B21)</formula>
    </cfRule>
  </conditionalFormatting>
  <conditionalFormatting sqref="A21:Y33">
    <cfRule type="expression" dxfId="6" priority="7">
      <formula>OR(EXACT($A17,"РАЗДЕЛ 1"),EXACT($A17,"РАЗДЕЛ 2"))</formula>
    </cfRule>
  </conditionalFormatting>
  <conditionalFormatting sqref="E21:E33 A34:C34 F21:Y34">
    <cfRule type="expression" dxfId="5" priority="9">
      <formula>OR(EXACT($A16,"РАЗДЕЛ 1"),EXACT($A16,"РАЗДЕЛ 2"))</formula>
    </cfRule>
  </conditionalFormatting>
  <conditionalFormatting sqref="M35:P50">
    <cfRule type="expression" dxfId="4" priority="8">
      <formula>VALUE($B35)</formula>
    </cfRule>
  </conditionalFormatting>
  <conditionalFormatting sqref="V35:V50">
    <cfRule type="expression" dxfId="3" priority="4">
      <formula>VALUE($B35)</formula>
    </cfRule>
  </conditionalFormatting>
  <conditionalFormatting sqref="F34:Y34">
    <cfRule type="expression" dxfId="2" priority="18">
      <formula>OR(EXACT($A28,"РАЗДЕЛ 1"),EXACT($A28,"РАЗДЕЛ 2"))</formula>
    </cfRule>
  </conditionalFormatting>
  <printOptions horizontalCentered="1"/>
  <pageMargins left="0.78740157480314965" right="0.39370078740157483" top="1.1811023622047245" bottom="0.78740157480314965" header="0.78740157480314965" footer="0.31496062992125984"/>
  <pageSetup paperSize="9" scale="33" orientation="landscape" verticalDpi="300" r:id="rId1"/>
  <headerFooter differentFirst="1">
    <oddHeader>&amp;C&amp;P</oddHead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tabSelected="1" view="pageBreakPreview" zoomScale="80" zoomScaleNormal="100" zoomScaleSheetLayoutView="80" workbookViewId="0">
      <selection activeCell="A11" sqref="A11:K12"/>
    </sheetView>
  </sheetViews>
  <sheetFormatPr defaultRowHeight="15"/>
  <cols>
    <col min="1" max="1" width="13.42578125" style="1" customWidth="1"/>
    <col min="2" max="2" width="11.7109375" style="1" hidden="1" customWidth="1"/>
    <col min="3" max="3" width="51.7109375" style="1" customWidth="1"/>
    <col min="4" max="4" width="18.5703125" style="1" customWidth="1"/>
    <col min="5" max="5" width="20.42578125" style="1" hidden="1" customWidth="1"/>
    <col min="6" max="7" width="20.42578125" style="1" customWidth="1"/>
    <col min="8" max="8" width="17.7109375" style="1" customWidth="1"/>
    <col min="9" max="9" width="18.28515625" style="1" customWidth="1"/>
    <col min="10" max="10" width="17.28515625" style="1" customWidth="1"/>
    <col min="11" max="11" width="20.42578125" style="1" customWidth="1"/>
    <col min="12" max="16384" width="9.140625" style="1"/>
  </cols>
  <sheetData>
    <row r="1" spans="1:13" ht="48.75" customHeight="1">
      <c r="A1" s="13"/>
      <c r="B1" s="13"/>
      <c r="C1" s="14"/>
      <c r="D1" s="14"/>
      <c r="E1" s="14"/>
      <c r="F1" s="14"/>
      <c r="G1" s="13"/>
      <c r="H1" s="13"/>
      <c r="I1" s="105" t="s">
        <v>107</v>
      </c>
      <c r="J1" s="105"/>
      <c r="K1" s="105"/>
      <c r="L1" s="105"/>
      <c r="M1" s="105"/>
    </row>
    <row r="2" spans="1:13" ht="84" customHeight="1">
      <c r="A2" s="14"/>
      <c r="B2" s="14"/>
      <c r="C2" s="14"/>
      <c r="D2" s="13" t="s">
        <v>37</v>
      </c>
      <c r="E2" s="14"/>
      <c r="F2" s="14"/>
      <c r="G2" s="14"/>
      <c r="H2" s="14"/>
      <c r="I2" s="107" t="s">
        <v>123</v>
      </c>
      <c r="J2" s="107"/>
      <c r="K2" s="107"/>
      <c r="L2" s="13"/>
      <c r="M2" s="13"/>
    </row>
    <row r="3" spans="1:13" ht="20.25" customHeight="1">
      <c r="A3" s="14"/>
      <c r="B3" s="14"/>
      <c r="C3" s="14"/>
      <c r="D3" s="13"/>
      <c r="E3" s="14"/>
      <c r="F3" s="14"/>
      <c r="G3" s="14"/>
      <c r="H3" s="14"/>
      <c r="I3" s="68"/>
      <c r="J3" s="68"/>
      <c r="K3" s="68"/>
      <c r="L3" s="13"/>
      <c r="M3" s="13"/>
    </row>
    <row r="4" spans="1:13" ht="20.25" customHeight="1">
      <c r="A4" s="14"/>
      <c r="B4" s="14"/>
      <c r="C4" s="14"/>
      <c r="D4" s="13"/>
      <c r="E4" s="14"/>
      <c r="F4" s="14"/>
      <c r="G4" s="14"/>
      <c r="H4" s="14"/>
      <c r="I4" s="107" t="s">
        <v>115</v>
      </c>
      <c r="J4" s="107"/>
      <c r="K4" s="107"/>
      <c r="L4" s="13"/>
      <c r="M4" s="13"/>
    </row>
    <row r="5" spans="1:13" ht="20.25" customHeight="1">
      <c r="A5" s="14"/>
      <c r="B5" s="14"/>
      <c r="C5" s="14"/>
      <c r="D5" s="13"/>
      <c r="E5" s="14"/>
      <c r="F5" s="14"/>
      <c r="G5" s="14"/>
      <c r="H5" s="14"/>
      <c r="I5" s="107" t="s">
        <v>105</v>
      </c>
      <c r="J5" s="107"/>
      <c r="K5" s="107"/>
      <c r="L5" s="13"/>
      <c r="M5" s="13"/>
    </row>
    <row r="6" spans="1:13" ht="80.25" customHeight="1">
      <c r="A6" s="14"/>
      <c r="B6" s="14"/>
      <c r="C6" s="14"/>
      <c r="D6" s="13"/>
      <c r="E6" s="14"/>
      <c r="F6" s="14"/>
      <c r="G6" s="14"/>
      <c r="H6" s="14"/>
      <c r="I6" s="107" t="s">
        <v>116</v>
      </c>
      <c r="J6" s="107"/>
      <c r="K6" s="107"/>
      <c r="L6" s="13"/>
      <c r="M6" s="13"/>
    </row>
    <row r="7" spans="1:13" ht="95.25" customHeight="1">
      <c r="A7" s="14"/>
      <c r="B7" s="14"/>
      <c r="C7" s="14"/>
      <c r="D7" s="13"/>
      <c r="E7" s="14"/>
      <c r="F7" s="14"/>
      <c r="G7" s="14"/>
      <c r="H7" s="14"/>
      <c r="I7" s="107" t="s">
        <v>124</v>
      </c>
      <c r="J7" s="107"/>
      <c r="K7" s="107"/>
      <c r="L7" s="13"/>
      <c r="M7" s="13"/>
    </row>
    <row r="8" spans="1:13" ht="35.25" customHeight="1">
      <c r="A8" s="14"/>
      <c r="B8" s="14"/>
      <c r="C8" s="14"/>
      <c r="D8" s="13" t="s">
        <v>38</v>
      </c>
      <c r="E8" s="14"/>
      <c r="F8" s="14"/>
      <c r="G8" s="14"/>
      <c r="H8" s="14"/>
      <c r="I8" s="106"/>
      <c r="J8" s="106"/>
      <c r="K8" s="106"/>
      <c r="L8" s="106"/>
      <c r="M8" s="106"/>
    </row>
    <row r="9" spans="1:13" ht="21">
      <c r="A9" s="103" t="s">
        <v>15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4"/>
      <c r="M9" s="14"/>
    </row>
    <row r="10" spans="1:13" ht="21">
      <c r="A10" s="103" t="s">
        <v>34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4"/>
      <c r="M10" s="14"/>
    </row>
    <row r="11" spans="1:13" ht="7.5" customHeight="1">
      <c r="A11" s="103" t="s">
        <v>118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4"/>
      <c r="M11" s="14"/>
    </row>
    <row r="12" spans="1:13" ht="105.75" customHeight="1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4"/>
      <c r="M12" s="14"/>
    </row>
    <row r="13" spans="1:13" ht="21">
      <c r="A13" s="49"/>
      <c r="B13" s="49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ht="21">
      <c r="A14" s="111" t="s">
        <v>0</v>
      </c>
      <c r="B14" s="15"/>
      <c r="C14" s="111" t="s">
        <v>16</v>
      </c>
      <c r="D14" s="111" t="s">
        <v>87</v>
      </c>
      <c r="E14" s="104" t="s">
        <v>88</v>
      </c>
      <c r="F14" s="104"/>
      <c r="G14" s="104"/>
      <c r="H14" s="104"/>
      <c r="I14" s="104"/>
      <c r="J14" s="104"/>
      <c r="K14" s="104"/>
      <c r="L14" s="14"/>
      <c r="M14" s="14"/>
    </row>
    <row r="15" spans="1:13" ht="21">
      <c r="A15" s="112"/>
      <c r="B15" s="16"/>
      <c r="C15" s="112"/>
      <c r="D15" s="112"/>
      <c r="E15" s="104"/>
      <c r="F15" s="104"/>
      <c r="G15" s="104"/>
      <c r="H15" s="104"/>
      <c r="I15" s="104"/>
      <c r="J15" s="104"/>
      <c r="K15" s="104"/>
      <c r="L15" s="14"/>
      <c r="M15" s="14"/>
    </row>
    <row r="16" spans="1:13" ht="197.25">
      <c r="A16" s="112"/>
      <c r="B16" s="16"/>
      <c r="C16" s="112"/>
      <c r="D16" s="113"/>
      <c r="E16" s="18" t="s">
        <v>89</v>
      </c>
      <c r="F16" s="50" t="s">
        <v>90</v>
      </c>
      <c r="G16" s="50" t="s">
        <v>80</v>
      </c>
      <c r="H16" s="50" t="s">
        <v>91</v>
      </c>
      <c r="I16" s="50" t="s">
        <v>65</v>
      </c>
      <c r="J16" s="50" t="s">
        <v>66</v>
      </c>
      <c r="K16" s="50" t="s">
        <v>92</v>
      </c>
      <c r="L16" s="14"/>
      <c r="M16" s="14"/>
    </row>
    <row r="17" spans="1:13" ht="21">
      <c r="A17" s="113"/>
      <c r="B17" s="17"/>
      <c r="C17" s="113"/>
      <c r="D17" s="18" t="s">
        <v>67</v>
      </c>
      <c r="E17" s="18" t="s">
        <v>4</v>
      </c>
      <c r="F17" s="18" t="s">
        <v>4</v>
      </c>
      <c r="G17" s="18" t="s">
        <v>4</v>
      </c>
      <c r="H17" s="18" t="s">
        <v>4</v>
      </c>
      <c r="I17" s="18" t="s">
        <v>4</v>
      </c>
      <c r="J17" s="18" t="s">
        <v>4</v>
      </c>
      <c r="K17" s="18" t="s">
        <v>4</v>
      </c>
      <c r="L17" s="14"/>
      <c r="M17" s="14"/>
    </row>
    <row r="18" spans="1:13" ht="21">
      <c r="A18" s="18">
        <v>1</v>
      </c>
      <c r="B18" s="18"/>
      <c r="C18" s="18">
        <v>2</v>
      </c>
      <c r="D18" s="18">
        <v>3</v>
      </c>
      <c r="E18" s="18">
        <v>4</v>
      </c>
      <c r="F18" s="18">
        <v>4</v>
      </c>
      <c r="G18" s="18">
        <v>5</v>
      </c>
      <c r="H18" s="18">
        <v>6</v>
      </c>
      <c r="I18" s="18">
        <v>7</v>
      </c>
      <c r="J18" s="18">
        <v>8</v>
      </c>
      <c r="K18" s="18">
        <v>9</v>
      </c>
      <c r="L18" s="14"/>
      <c r="M18" s="14"/>
    </row>
    <row r="19" spans="1:13" ht="61.5" customHeight="1">
      <c r="A19" s="110" t="s">
        <v>35</v>
      </c>
      <c r="B19" s="110"/>
      <c r="C19" s="110"/>
      <c r="D19" s="19">
        <v>2978103.46</v>
      </c>
      <c r="E19" s="19">
        <v>0</v>
      </c>
      <c r="F19" s="19">
        <v>2312057.46</v>
      </c>
      <c r="G19" s="19">
        <v>0</v>
      </c>
      <c r="H19" s="19">
        <v>0</v>
      </c>
      <c r="I19" s="19">
        <v>288000</v>
      </c>
      <c r="J19" s="19">
        <v>199098</v>
      </c>
      <c r="K19" s="19">
        <v>178948</v>
      </c>
      <c r="L19" s="14"/>
      <c r="M19" s="14"/>
    </row>
    <row r="20" spans="1:13" ht="66.75" customHeight="1">
      <c r="A20" s="20">
        <v>1</v>
      </c>
      <c r="B20" s="20">
        <v>99986543</v>
      </c>
      <c r="C20" s="51" t="s">
        <v>103</v>
      </c>
      <c r="D20" s="21">
        <v>104000</v>
      </c>
      <c r="E20" s="21">
        <v>0</v>
      </c>
      <c r="F20" s="21">
        <v>80000</v>
      </c>
      <c r="G20" s="21">
        <v>0</v>
      </c>
      <c r="H20" s="21">
        <v>0</v>
      </c>
      <c r="I20" s="21">
        <v>24000</v>
      </c>
      <c r="J20" s="21">
        <v>0</v>
      </c>
      <c r="K20" s="21">
        <v>0</v>
      </c>
      <c r="L20" s="52"/>
      <c r="M20" s="14"/>
    </row>
    <row r="21" spans="1:13" ht="76.5" customHeight="1">
      <c r="A21" s="20">
        <v>2</v>
      </c>
      <c r="B21" s="20">
        <v>99987651</v>
      </c>
      <c r="C21" s="51" t="s">
        <v>102</v>
      </c>
      <c r="D21" s="21">
        <v>324000</v>
      </c>
      <c r="E21" s="21">
        <v>0</v>
      </c>
      <c r="F21" s="21">
        <v>300000</v>
      </c>
      <c r="G21" s="21">
        <v>0</v>
      </c>
      <c r="H21" s="21">
        <v>0</v>
      </c>
      <c r="I21" s="21">
        <v>24000</v>
      </c>
      <c r="J21" s="21">
        <v>0</v>
      </c>
      <c r="K21" s="21">
        <v>0</v>
      </c>
      <c r="L21" s="52"/>
      <c r="M21" s="14"/>
    </row>
    <row r="22" spans="1:13" ht="78" customHeight="1">
      <c r="A22" s="20">
        <v>3</v>
      </c>
      <c r="B22" s="20">
        <v>99987624</v>
      </c>
      <c r="C22" s="51" t="s">
        <v>101</v>
      </c>
      <c r="D22" s="21">
        <v>104000</v>
      </c>
      <c r="E22" s="21">
        <v>0</v>
      </c>
      <c r="F22" s="21">
        <v>80000</v>
      </c>
      <c r="G22" s="21">
        <v>0</v>
      </c>
      <c r="H22" s="21">
        <v>0</v>
      </c>
      <c r="I22" s="21">
        <v>24000</v>
      </c>
      <c r="J22" s="21">
        <v>0</v>
      </c>
      <c r="K22" s="21">
        <v>0</v>
      </c>
      <c r="L22" s="52"/>
      <c r="M22" s="14"/>
    </row>
    <row r="23" spans="1:13" ht="82.5" customHeight="1">
      <c r="A23" s="20">
        <v>4</v>
      </c>
      <c r="B23" s="20">
        <v>99987543</v>
      </c>
      <c r="C23" s="51" t="s">
        <v>100</v>
      </c>
      <c r="D23" s="21">
        <v>400615.46</v>
      </c>
      <c r="E23" s="21">
        <v>0</v>
      </c>
      <c r="F23" s="21">
        <v>376615.46</v>
      </c>
      <c r="G23" s="21">
        <v>0</v>
      </c>
      <c r="H23" s="21">
        <v>0</v>
      </c>
      <c r="I23" s="21">
        <v>24000</v>
      </c>
      <c r="J23" s="21">
        <v>0</v>
      </c>
      <c r="K23" s="21">
        <v>0</v>
      </c>
      <c r="L23" s="52"/>
      <c r="M23" s="14"/>
    </row>
    <row r="24" spans="1:13" ht="75" customHeight="1">
      <c r="A24" s="20">
        <v>5</v>
      </c>
      <c r="B24" s="20">
        <v>99987516</v>
      </c>
      <c r="C24" s="51" t="s">
        <v>99</v>
      </c>
      <c r="D24" s="21">
        <v>262678.40000000002</v>
      </c>
      <c r="E24" s="21">
        <v>0</v>
      </c>
      <c r="F24" s="21">
        <v>238678.39999999999</v>
      </c>
      <c r="G24" s="21">
        <v>0</v>
      </c>
      <c r="H24" s="21">
        <v>0</v>
      </c>
      <c r="I24" s="21">
        <v>24000</v>
      </c>
      <c r="J24" s="21">
        <v>0</v>
      </c>
      <c r="K24" s="21">
        <v>0</v>
      </c>
      <c r="L24" s="52"/>
      <c r="M24" s="14"/>
    </row>
    <row r="25" spans="1:13" ht="67.5" customHeight="1">
      <c r="A25" s="20">
        <v>6</v>
      </c>
      <c r="B25" s="20">
        <v>99987656</v>
      </c>
      <c r="C25" s="51" t="s">
        <v>98</v>
      </c>
      <c r="D25" s="21">
        <v>610763.6</v>
      </c>
      <c r="E25" s="21">
        <v>0</v>
      </c>
      <c r="F25" s="21">
        <v>586763.6</v>
      </c>
      <c r="G25" s="21">
        <v>0</v>
      </c>
      <c r="H25" s="21">
        <v>0</v>
      </c>
      <c r="I25" s="21">
        <v>24000</v>
      </c>
      <c r="J25" s="21">
        <v>0</v>
      </c>
      <c r="K25" s="21">
        <v>0</v>
      </c>
      <c r="L25" s="52"/>
      <c r="M25" s="14"/>
    </row>
    <row r="26" spans="1:13" ht="69.75" customHeight="1">
      <c r="A26" s="20">
        <v>7</v>
      </c>
      <c r="B26" s="20">
        <v>99987839</v>
      </c>
      <c r="C26" s="51" t="s">
        <v>97</v>
      </c>
      <c r="D26" s="21">
        <v>104000</v>
      </c>
      <c r="E26" s="21">
        <v>0</v>
      </c>
      <c r="F26" s="21">
        <v>80000</v>
      </c>
      <c r="G26" s="21">
        <v>0</v>
      </c>
      <c r="H26" s="21">
        <v>0</v>
      </c>
      <c r="I26" s="21">
        <v>24000</v>
      </c>
      <c r="J26" s="21">
        <v>0</v>
      </c>
      <c r="K26" s="21">
        <v>0</v>
      </c>
      <c r="L26" s="52"/>
      <c r="M26" s="14"/>
    </row>
    <row r="27" spans="1:13" ht="75" customHeight="1">
      <c r="A27" s="20">
        <v>8</v>
      </c>
      <c r="B27" s="20">
        <v>99987879</v>
      </c>
      <c r="C27" s="51" t="s">
        <v>96</v>
      </c>
      <c r="D27" s="21">
        <v>104000</v>
      </c>
      <c r="E27" s="21">
        <v>0</v>
      </c>
      <c r="F27" s="21">
        <v>80000</v>
      </c>
      <c r="G27" s="21">
        <v>0</v>
      </c>
      <c r="H27" s="21">
        <v>0</v>
      </c>
      <c r="I27" s="21">
        <v>24000</v>
      </c>
      <c r="J27" s="21">
        <v>0</v>
      </c>
      <c r="K27" s="21">
        <v>0</v>
      </c>
      <c r="L27" s="52"/>
      <c r="M27" s="14"/>
    </row>
    <row r="28" spans="1:13" ht="69" customHeight="1">
      <c r="A28" s="20">
        <v>9</v>
      </c>
      <c r="B28" s="20">
        <v>99987881</v>
      </c>
      <c r="C28" s="51" t="s">
        <v>95</v>
      </c>
      <c r="D28" s="21">
        <v>104000</v>
      </c>
      <c r="E28" s="21">
        <v>0</v>
      </c>
      <c r="F28" s="21">
        <v>80000</v>
      </c>
      <c r="G28" s="21">
        <v>0</v>
      </c>
      <c r="H28" s="21">
        <v>0</v>
      </c>
      <c r="I28" s="21">
        <v>24000</v>
      </c>
      <c r="J28" s="21">
        <v>0</v>
      </c>
      <c r="K28" s="21">
        <v>0</v>
      </c>
      <c r="L28" s="52"/>
      <c r="M28" s="14"/>
    </row>
    <row r="29" spans="1:13" ht="68.25" customHeight="1">
      <c r="A29" s="20">
        <v>10</v>
      </c>
      <c r="B29" s="20">
        <v>99987520</v>
      </c>
      <c r="C29" s="51" t="s">
        <v>93</v>
      </c>
      <c r="D29" s="21">
        <v>124000</v>
      </c>
      <c r="E29" s="21">
        <v>0</v>
      </c>
      <c r="F29" s="21">
        <v>100000</v>
      </c>
      <c r="G29" s="21">
        <v>0</v>
      </c>
      <c r="H29" s="21">
        <v>0</v>
      </c>
      <c r="I29" s="21">
        <v>24000</v>
      </c>
      <c r="J29" s="21">
        <v>0</v>
      </c>
      <c r="K29" s="21">
        <v>0</v>
      </c>
      <c r="L29" s="52"/>
      <c r="M29" s="14"/>
    </row>
    <row r="30" spans="1:13" ht="69.75" customHeight="1">
      <c r="A30" s="20">
        <v>11</v>
      </c>
      <c r="B30" s="20">
        <v>99987798</v>
      </c>
      <c r="C30" s="53" t="s">
        <v>94</v>
      </c>
      <c r="D30" s="21">
        <v>612046</v>
      </c>
      <c r="E30" s="21">
        <v>0</v>
      </c>
      <c r="F30" s="21">
        <v>210000</v>
      </c>
      <c r="G30" s="21">
        <v>0</v>
      </c>
      <c r="H30" s="21">
        <v>0</v>
      </c>
      <c r="I30" s="21">
        <v>24000</v>
      </c>
      <c r="J30" s="21">
        <v>199098</v>
      </c>
      <c r="K30" s="21">
        <v>178948</v>
      </c>
      <c r="L30" s="52"/>
      <c r="M30" s="14"/>
    </row>
    <row r="31" spans="1:13" ht="75.75" customHeight="1">
      <c r="A31" s="55">
        <v>12</v>
      </c>
      <c r="B31" s="55" t="s">
        <v>36</v>
      </c>
      <c r="C31" s="65" t="s">
        <v>109</v>
      </c>
      <c r="D31" s="66">
        <f>F31+I31</f>
        <v>124000</v>
      </c>
      <c r="E31" s="66" t="s">
        <v>36</v>
      </c>
      <c r="F31" s="66">
        <v>100000</v>
      </c>
      <c r="G31" s="66">
        <v>0</v>
      </c>
      <c r="H31" s="66">
        <v>0</v>
      </c>
      <c r="I31" s="66">
        <v>24000</v>
      </c>
      <c r="J31" s="66">
        <v>0</v>
      </c>
      <c r="K31" s="66">
        <v>0</v>
      </c>
      <c r="L31" s="52"/>
      <c r="M31" s="14"/>
    </row>
    <row r="32" spans="1:13" ht="24.75" customHeight="1">
      <c r="A32" s="20"/>
      <c r="B32" s="20"/>
      <c r="C32" s="51"/>
      <c r="D32" s="56"/>
      <c r="E32" s="56"/>
      <c r="F32" s="56"/>
      <c r="G32" s="56"/>
      <c r="H32" s="56"/>
      <c r="I32" s="56"/>
      <c r="J32" s="56"/>
      <c r="K32" s="56"/>
      <c r="L32" s="52"/>
      <c r="M32" s="14"/>
    </row>
    <row r="33" spans="1:13" ht="91.5" customHeight="1">
      <c r="A33" s="108" t="s">
        <v>110</v>
      </c>
      <c r="B33" s="108"/>
      <c r="C33" s="108"/>
      <c r="D33" s="21" t="s">
        <v>36</v>
      </c>
      <c r="E33" s="21" t="s">
        <v>36</v>
      </c>
      <c r="F33" s="21" t="s">
        <v>36</v>
      </c>
      <c r="G33" s="21" t="s">
        <v>36</v>
      </c>
      <c r="H33" s="21" t="s">
        <v>36</v>
      </c>
      <c r="I33" s="21" t="s">
        <v>36</v>
      </c>
      <c r="J33" s="109" t="s">
        <v>111</v>
      </c>
      <c r="K33" s="109"/>
      <c r="L33" s="52"/>
      <c r="M33" s="14"/>
    </row>
    <row r="34" spans="1:13" ht="45.75" customHeight="1">
      <c r="A34" s="2" t="s">
        <v>36</v>
      </c>
      <c r="B34" s="2" t="s">
        <v>36</v>
      </c>
      <c r="C34" s="11" t="s">
        <v>36</v>
      </c>
      <c r="D34" s="12" t="s">
        <v>36</v>
      </c>
      <c r="E34" s="12" t="s">
        <v>36</v>
      </c>
      <c r="F34" s="12" t="s">
        <v>36</v>
      </c>
      <c r="G34" s="12" t="s">
        <v>36</v>
      </c>
      <c r="H34" s="12" t="s">
        <v>36</v>
      </c>
      <c r="I34" s="12" t="s">
        <v>36</v>
      </c>
      <c r="J34" s="12" t="s">
        <v>36</v>
      </c>
      <c r="K34" s="12" t="s">
        <v>36</v>
      </c>
      <c r="L34" s="8"/>
    </row>
    <row r="35" spans="1:13" ht="15.75">
      <c r="A35" s="2"/>
      <c r="B35" s="2"/>
      <c r="C35" s="11"/>
      <c r="D35" s="12"/>
      <c r="E35" s="12"/>
      <c r="F35" s="12"/>
      <c r="G35" s="12"/>
      <c r="H35" s="12"/>
      <c r="I35" s="12"/>
      <c r="J35" s="12"/>
      <c r="K35" s="12"/>
    </row>
    <row r="36" spans="1:13" ht="15.75">
      <c r="A36" s="2"/>
      <c r="B36" s="2"/>
      <c r="C36" s="11"/>
      <c r="D36" s="12"/>
      <c r="E36" s="12"/>
      <c r="F36" s="12"/>
      <c r="G36" s="12"/>
      <c r="H36" s="12"/>
      <c r="I36" s="12"/>
      <c r="J36" s="12"/>
      <c r="K36" s="12"/>
    </row>
    <row r="37" spans="1:13" ht="15.75">
      <c r="A37" s="2"/>
      <c r="B37" s="2"/>
      <c r="C37" s="11"/>
      <c r="D37" s="12"/>
      <c r="E37" s="12"/>
      <c r="F37" s="12"/>
      <c r="G37" s="12"/>
      <c r="H37" s="12"/>
      <c r="I37" s="12"/>
      <c r="J37" s="12"/>
      <c r="K37" s="12"/>
    </row>
  </sheetData>
  <mergeCells count="17">
    <mergeCell ref="A33:C33"/>
    <mergeCell ref="J33:K33"/>
    <mergeCell ref="A19:C19"/>
    <mergeCell ref="A14:A17"/>
    <mergeCell ref="C14:C17"/>
    <mergeCell ref="D14:D16"/>
    <mergeCell ref="A9:K9"/>
    <mergeCell ref="A10:K10"/>
    <mergeCell ref="A11:K12"/>
    <mergeCell ref="E14:K15"/>
    <mergeCell ref="I1:M1"/>
    <mergeCell ref="I8:M8"/>
    <mergeCell ref="I2:K2"/>
    <mergeCell ref="I4:K4"/>
    <mergeCell ref="I5:K5"/>
    <mergeCell ref="I6:K6"/>
    <mergeCell ref="I7:K7"/>
  </mergeCells>
  <conditionalFormatting sqref="B34:C524 A20:A524 B20:C32 D20:J37 K20:K32 K34:K37">
    <cfRule type="expression" dxfId="1" priority="4">
      <formula>VALUE($B20)</formula>
    </cfRule>
  </conditionalFormatting>
  <conditionalFormatting sqref="A20:A524 B34:C524 B20:C32 D20:J524 K20:K32 K34:K524">
    <cfRule type="expression" dxfId="0" priority="3">
      <formula>EXACT($A20,"РАЗДЕЛ 2")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65" orientation="landscape" verticalDpi="300" r:id="rId1"/>
  <headerFooter differentFirst="1">
    <oddHeader>&amp;C&amp;P</oddHeader>
  </headerFooter>
  <rowBreaks count="3" manualBreakCount="3">
    <brk id="13" max="10" man="1"/>
    <brk id="23" max="10" man="1"/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User-22-12</cp:lastModifiedBy>
  <cp:lastPrinted>2023-07-06T08:19:05Z</cp:lastPrinted>
  <dcterms:created xsi:type="dcterms:W3CDTF">2015-09-15T12:46:00Z</dcterms:created>
  <dcterms:modified xsi:type="dcterms:W3CDTF">2023-07-11T06:44:33Z</dcterms:modified>
</cp:coreProperties>
</file>